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4-7B Sample\"/>
    </mc:Choice>
  </mc:AlternateContent>
  <bookViews>
    <workbookView xWindow="0" yWindow="0" windowWidth="19200" windowHeight="11595" activeTab="4"/>
  </bookViews>
  <sheets>
    <sheet name="7B" sheetId="8" r:id="rId1"/>
    <sheet name="6B" sheetId="7" r:id="rId2"/>
    <sheet name="5B" sheetId="6" r:id="rId3"/>
    <sheet name="4B" sheetId="5" r:id="rId4"/>
    <sheet name="4B - 5B - 6B - 7B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T66" i="9" s="1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T75" i="9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20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<sst xmlns="http://schemas.openxmlformats.org/spreadsheetml/2006/main" count="74" uniqueCount="26">
  <si>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</si>
  <si>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</si>
  <si>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</si>
  <si>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</si>
  <si>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</si>
  <si>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</si>
  <si>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</si>
  <si>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</si>
  <si>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</si>
  <si>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</si>
  <si>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</si>
  <si>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</si>
  <si>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</si>
  <si>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</si>
  <si>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</si>
  <si>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</si>
  <si>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</si>
  <si>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</si>
  <si>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</si>
  <si>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</si>
  <si>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</si>
  <si>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</si>
  <si>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7B</t>
  </si>
  <si>
    <t>6B</t>
  </si>
  <si>
    <t>5B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</si>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</sst>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4-7B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'4B - 5B - 6B - 7B'!$B$1:$E$1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- 7B'!$E$3:$E$92</c:f>
              <c:numCache>
                <c:formatCode>0.000</c:formatCode>
                <c:ptCount val="90"/>
                <c:pt idx="0">
                  <c:v>1.435894967709177</c:v>
                </c:pt>
                <c:pt idx="1">
                  <c:v>1.2792307406003365</c:v>
                </c:pt>
                <c:pt idx="2">
                  <c:v>1.3303076659304507</c:v>
                </c:pt>
                <c:pt idx="3">
                  <c:v>1.25643880483573</c:v>
                </c:pt>
                <c:pt idx="4">
                  <c:v>1.3174306838434555</c:v>
                </c:pt>
                <c:pt idx="5">
                  <c:v>1.5105817681645164</c:v>
                </c:pt>
                <c:pt idx="6">
                  <c:v>1.5285309315884503</c:v>
                </c:pt>
                <c:pt idx="7">
                  <c:v>1.5182003903896968</c:v>
                </c:pt>
                <c:pt idx="8">
                  <c:v>1.4690421604326089</c:v>
                </c:pt>
                <c:pt idx="9">
                  <c:v>1.4132867531163538</c:v>
                </c:pt>
                <c:pt idx="10">
                  <c:v>1.3204732323575392</c:v>
                </c:pt>
                <c:pt idx="11">
                  <c:v>1.4353655754595331</c:v>
                </c:pt>
                <c:pt idx="12">
                  <c:v>1.4417271693034626</c:v>
                </c:pt>
                <c:pt idx="13">
                  <c:v>1.2722517600844059</c:v>
                </c:pt>
                <c:pt idx="14">
                  <c:v>0.86412339410641936</c:v>
                </c:pt>
                <c:pt idx="15">
                  <c:v>0.81903736838382335</c:v>
                </c:pt>
                <c:pt idx="16">
                  <c:v>1.3839326491582109</c:v>
                </c:pt>
                <c:pt idx="17">
                  <c:v>0.98864050337051901</c:v>
                </c:pt>
                <c:pt idx="18">
                  <c:v>1.061572897684121</c:v>
                </c:pt>
                <c:pt idx="19">
                  <c:v>1.2361596372673769</c:v>
                </c:pt>
                <c:pt idx="20">
                  <c:v>1.2009117872528139</c:v>
                </c:pt>
                <c:pt idx="21">
                  <c:v>1.1873464633785276</c:v>
                </c:pt>
                <c:pt idx="22">
                  <c:v>1.1850672560988957</c:v>
                </c:pt>
                <c:pt idx="23">
                  <c:v>0.90954579374453404</c:v>
                </c:pt>
                <c:pt idx="24">
                  <c:v>0.9391149030115068</c:v>
                </c:pt>
                <c:pt idx="25">
                  <c:v>1.0115062798203482</c:v>
                </c:pt>
                <c:pt idx="26">
                  <c:v>0.78476271875998227</c:v>
                </c:pt>
                <c:pt idx="27">
                  <c:v>0.86408693778038492</c:v>
                </c:pt>
                <c:pt idx="28">
                  <c:v>0.70078736602129577</c:v>
                </c:pt>
                <c:pt idx="29">
                  <c:v>0.71689354370573188</c:v>
                </c:pt>
                <c:pt idx="30">
                  <c:v>0.56162213530022376</c:v>
                </c:pt>
                <c:pt idx="31">
                  <c:v>0.63294485090251196</c:v>
                </c:pt>
                <c:pt idx="32">
                  <c:v>0.87411809449761946</c:v>
                </c:pt>
                <c:pt idx="33">
                  <c:v>0.58210378962339415</c:v>
                </c:pt>
                <c:pt idx="34">
                  <c:v>0.55816976624522185</c:v>
                </c:pt>
                <c:pt idx="35">
                  <c:v>0.55666305463398558</c:v>
                </c:pt>
                <c:pt idx="36">
                  <c:v>0.4835916931307232</c:v>
                </c:pt>
                <c:pt idx="37">
                  <c:v>0.58946163217145453</c:v>
                </c:pt>
                <c:pt idx="38">
                  <c:v>0.46837804907934172</c:v>
                </c:pt>
                <c:pt idx="39">
                  <c:v>0.82505879549080341</c:v>
                </c:pt>
                <c:pt idx="40">
                  <c:v>0.87699879428485461</c:v>
                </c:pt>
                <c:pt idx="41">
                  <c:v>0.77802351642779699</c:v>
                </c:pt>
                <c:pt idx="42">
                  <c:v>0.79171342448240078</c:v>
                </c:pt>
                <c:pt idx="43">
                  <c:v>0.4646017589989398</c:v>
                </c:pt>
                <c:pt idx="44">
                  <c:v>0.62619919887393105</c:v>
                </c:pt>
                <c:pt idx="45">
                  <c:v>0.5537699591557661</c:v>
                </c:pt>
                <c:pt idx="46">
                  <c:v>0.66378683032833896</c:v>
                </c:pt>
                <c:pt idx="47">
                  <c:v>0.47586102034111005</c:v>
                </c:pt>
                <c:pt idx="48">
                  <c:v>0.59050625546571345</c:v>
                </c:pt>
                <c:pt idx="49">
                  <c:v>0.48237281381077346</c:v>
                </c:pt>
                <c:pt idx="50">
                  <c:v>0.38031800275648658</c:v>
                </c:pt>
                <c:pt idx="51">
                  <c:v>0.40864450331293606</c:v>
                </c:pt>
                <c:pt idx="52">
                  <c:v>0.43639395793606828</c:v>
                </c:pt>
                <c:pt idx="53">
                  <c:v>0.37500086655383941</c:v>
                </c:pt>
                <c:pt idx="54">
                  <c:v>0.35858250616347503</c:v>
                </c:pt>
                <c:pt idx="55">
                  <c:v>0.33467435742485097</c:v>
                </c:pt>
                <c:pt idx="56">
                  <c:v>0.36682724337305972</c:v>
                </c:pt>
                <c:pt idx="57">
                  <c:v>0.34769190721526677</c:v>
                </c:pt>
                <c:pt idx="58">
                  <c:v>0.37690736935412378</c:v>
                </c:pt>
                <c:pt idx="59">
                  <c:v>0.32542085969658657</c:v>
                </c:pt>
                <c:pt idx="60">
                  <c:v>0.34243329040580778</c:v>
                </c:pt>
                <c:pt idx="61">
                  <c:v>0.51586336286983347</c:v>
                </c:pt>
                <c:pt idx="62">
                  <c:v>0.42863453729265416</c:v>
                </c:pt>
                <c:pt idx="63">
                  <c:v>0.40616674304153333</c:v>
                </c:pt>
                <c:pt idx="64">
                  <c:v>0.45333420192780732</c:v>
                </c:pt>
                <c:pt idx="65">
                  <c:v>0.44064817574702869</c:v>
                </c:pt>
                <c:pt idx="66">
                  <c:v>0.4889260567810973</c:v>
                </c:pt>
                <c:pt idx="67">
                  <c:v>0.56590085993497097</c:v>
                </c:pt>
                <c:pt idx="68">
                  <c:v>0.41264584728952525</c:v>
                </c:pt>
                <c:pt idx="69">
                  <c:v>0.50874500186893112</c:v>
                </c:pt>
                <c:pt idx="70">
                  <c:v>0.42449304340093097</c:v>
                </c:pt>
                <c:pt idx="71">
                  <c:v>0.50546297068444734</c:v>
                </c:pt>
                <c:pt idx="72">
                  <c:v>0.35906191400391968</c:v>
                </c:pt>
                <c:pt idx="73">
                  <c:v>0.37233878819046617</c:v>
                </c:pt>
                <c:pt idx="74">
                  <c:v>0.349247196394531</c:v>
                </c:pt>
                <c:pt idx="75">
                  <c:v>0.32800189645514877</c:v>
                </c:pt>
                <c:pt idx="76">
                  <c:v>0.31540180624944536</c:v>
                </c:pt>
                <c:pt idx="77">
                  <c:v>0.32816461601602004</c:v>
                </c:pt>
                <c:pt idx="78">
                  <c:v>0.46733344712671171</c:v>
                </c:pt>
                <c:pt idx="79">
                  <c:v>0.34609073812388819</c:v>
                </c:pt>
                <c:pt idx="80">
                  <c:v>0.3270055051401568</c:v>
                </c:pt>
                <c:pt idx="81">
                  <c:v>0.27342919042208047</c:v>
                </c:pt>
                <c:pt idx="82">
                  <c:v>0.3735138563039575</c:v>
                </c:pt>
                <c:pt idx="83">
                  <c:v>0.29785559976724024</c:v>
                </c:pt>
                <c:pt idx="84">
                  <c:v>0.30067838269769143</c:v>
                </c:pt>
                <c:pt idx="85">
                  <c:v>0.25775317751796212</c:v>
                </c:pt>
                <c:pt idx="86">
                  <c:v>0.29035117146199246</c:v>
                </c:pt>
                <c:pt idx="87">
                  <c:v>0.36660550743726017</c:v>
                </c:pt>
                <c:pt idx="88">
                  <c:v>0.33141380025003875</c:v>
                </c:pt>
                <c:pt idx="89">
                  <c:v>0.42864069001912708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'4B - 5B - 6B - 7B'!$G$1:$J$1</c:f>
              <c:strCache>
                <c:ptCount val="1"/>
                <c:pt idx="0">
                  <c:v>5B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- 7B'!$J$3:$J$92</c:f>
              <c:numCache>
                <c:formatCode>0.000</c:formatCode>
                <c:ptCount val="90"/>
                <c:pt idx="0">
                  <c:v>1.7469871235885162</c:v>
                </c:pt>
                <c:pt idx="1">
                  <c:v>1.4978126332650561</c:v>
                </c:pt>
                <c:pt idx="2">
                  <c:v>1.4301256425441193</c:v>
                </c:pt>
                <c:pt idx="3">
                  <c:v>1.382984058297394</c:v>
                </c:pt>
                <c:pt idx="4">
                  <c:v>1.3974409351918007</c:v>
                </c:pt>
                <c:pt idx="5">
                  <c:v>1.4173952596932364</c:v>
                </c:pt>
                <c:pt idx="6">
                  <c:v>1.286625286172536</c:v>
                </c:pt>
                <c:pt idx="7">
                  <c:v>1.2518212681450491</c:v>
                </c:pt>
                <c:pt idx="8">
                  <c:v>1.5166623947589506</c:v>
                </c:pt>
                <c:pt idx="9">
                  <c:v>1.4408503199770979</c:v>
                </c:pt>
                <c:pt idx="10">
                  <c:v>1.3776116765887259</c:v>
                </c:pt>
                <c:pt idx="11">
                  <c:v>1.2375988431021339</c:v>
                </c:pt>
                <c:pt idx="12">
                  <c:v>1.3134073163711215</c:v>
                </c:pt>
                <c:pt idx="13">
                  <c:v>1.2119859905965467</c:v>
                </c:pt>
                <c:pt idx="14">
                  <c:v>1.1718331709006404</c:v>
                </c:pt>
                <c:pt idx="15">
                  <c:v>1.2716973820011328</c:v>
                </c:pt>
                <c:pt idx="16">
                  <c:v>1.2233254497848896</c:v>
                </c:pt>
                <c:pt idx="17">
                  <c:v>1.1726252061594948</c:v>
                </c:pt>
                <c:pt idx="18">
                  <c:v>1.10329221964234</c:v>
                </c:pt>
                <c:pt idx="19">
                  <c:v>1.1728629512600126</c:v>
                </c:pt>
                <c:pt idx="20">
                  <c:v>1.4075612436507294</c:v>
                </c:pt>
                <c:pt idx="21">
                  <c:v>1.5969386644075332</c:v>
                </c:pt>
                <c:pt idx="22">
                  <c:v>1.3640391348286593</c:v>
                </c:pt>
                <c:pt idx="23">
                  <c:v>1.4372633020535934</c:v>
                </c:pt>
                <c:pt idx="24">
                  <c:v>1.2524057599955734</c:v>
                </c:pt>
                <c:pt idx="25">
                  <c:v>1.3123386562878121</c:v>
                </c:pt>
                <c:pt idx="26">
                  <c:v>1.2892374006029785</c:v>
                </c:pt>
                <c:pt idx="27">
                  <c:v>1.4132769805717833</c:v>
                </c:pt>
                <c:pt idx="28">
                  <c:v>1.4945501791362985</c:v>
                </c:pt>
                <c:pt idx="29">
                  <c:v>1.4618675252259385</c:v>
                </c:pt>
                <c:pt idx="30">
                  <c:v>1.6110542327920532</c:v>
                </c:pt>
                <c:pt idx="31">
                  <c:v>1.511075857233845</c:v>
                </c:pt>
                <c:pt idx="32">
                  <c:v>1.3703001930910013</c:v>
                </c:pt>
                <c:pt idx="33">
                  <c:v>1.5020855569643869</c:v>
                </c:pt>
                <c:pt idx="34">
                  <c:v>1.5022383399633044</c:v>
                </c:pt>
                <c:pt idx="35">
                  <c:v>1.5758135869264642</c:v>
                </c:pt>
                <c:pt idx="36">
                  <c:v>1.6026680686528816</c:v>
                </c:pt>
                <c:pt idx="37">
                  <c:v>1.5614180694881892</c:v>
                </c:pt>
                <c:pt idx="38">
                  <c:v>1.7364611371476597</c:v>
                </c:pt>
                <c:pt idx="39">
                  <c:v>1.8215299252314052</c:v>
                </c:pt>
                <c:pt idx="40">
                  <c:v>1.8468975076100995</c:v>
                </c:pt>
                <c:pt idx="41">
                  <c:v>1.9249056915129661</c:v>
                </c:pt>
                <c:pt idx="42">
                  <c:v>1.7841214203269531</c:v>
                </c:pt>
                <c:pt idx="43">
                  <c:v>1.7440077633951141</c:v>
                </c:pt>
                <c:pt idx="44">
                  <c:v>1.6586868539409689</c:v>
                </c:pt>
                <c:pt idx="45">
                  <c:v>1.6633350528792672</c:v>
                </c:pt>
                <c:pt idx="46">
                  <c:v>1.4866757836945554</c:v>
                </c:pt>
                <c:pt idx="47">
                  <c:v>1.5150790451140468</c:v>
                </c:pt>
                <c:pt idx="48">
                  <c:v>1.342717929252383</c:v>
                </c:pt>
                <c:pt idx="49">
                  <c:v>1.5542392243581495</c:v>
                </c:pt>
                <c:pt idx="50">
                  <c:v>1.4997322165786404</c:v>
                </c:pt>
                <c:pt idx="51">
                  <c:v>1.4917309698502876</c:v>
                </c:pt>
                <c:pt idx="52">
                  <c:v>1.3714506544531031</c:v>
                </c:pt>
                <c:pt idx="53">
                  <c:v>1.5012925330895444</c:v>
                </c:pt>
                <c:pt idx="54">
                  <c:v>1.438907554842727</c:v>
                </c:pt>
                <c:pt idx="55">
                  <c:v>1.5170247171599778</c:v>
                </c:pt>
                <c:pt idx="56">
                  <c:v>1.9001853984750374</c:v>
                </c:pt>
                <c:pt idx="57">
                  <c:v>1.7846682317697853</c:v>
                </c:pt>
                <c:pt idx="58">
                  <c:v>1.8101359288299324</c:v>
                </c:pt>
                <c:pt idx="59">
                  <c:v>1.7997938654155154</c:v>
                </c:pt>
                <c:pt idx="60">
                  <c:v>1.585156972224403</c:v>
                </c:pt>
                <c:pt idx="61">
                  <c:v>1.5006453883482451</c:v>
                </c:pt>
                <c:pt idx="62">
                  <c:v>1.6504350686721965</c:v>
                </c:pt>
                <c:pt idx="63">
                  <c:v>1.727518569704694</c:v>
                </c:pt>
                <c:pt idx="64">
                  <c:v>1.7990173822950191</c:v>
                </c:pt>
                <c:pt idx="65">
                  <c:v>1.4888507551508268</c:v>
                </c:pt>
                <c:pt idx="66">
                  <c:v>1.5399485723129398</c:v>
                </c:pt>
                <c:pt idx="67">
                  <c:v>1.654043414700231</c:v>
                </c:pt>
                <c:pt idx="68">
                  <c:v>1.3773344806786865</c:v>
                </c:pt>
                <c:pt idx="69">
                  <c:v>1.3542392941093482</c:v>
                </c:pt>
                <c:pt idx="70">
                  <c:v>1.3834659614685496</c:v>
                </c:pt>
                <c:pt idx="71">
                  <c:v>1.3163560006976378</c:v>
                </c:pt>
                <c:pt idx="72">
                  <c:v>1.4784513774160304</c:v>
                </c:pt>
                <c:pt idx="73">
                  <c:v>1.4140205216405188</c:v>
                </c:pt>
                <c:pt idx="74">
                  <c:v>1.4167730359363961</c:v>
                </c:pt>
                <c:pt idx="75">
                  <c:v>1.3773856142866316</c:v>
                </c:pt>
                <c:pt idx="76">
                  <c:v>1.4356871547396413</c:v>
                </c:pt>
                <c:pt idx="77">
                  <c:v>1.3643291825257911</c:v>
                </c:pt>
                <c:pt idx="78">
                  <c:v>1.3923257440030696</c:v>
                </c:pt>
                <c:pt idx="79">
                  <c:v>1.3571139224170643</c:v>
                </c:pt>
                <c:pt idx="80">
                  <c:v>1.2052985005627146</c:v>
                </c:pt>
                <c:pt idx="81">
                  <c:v>1.362445721299453</c:v>
                </c:pt>
                <c:pt idx="82">
                  <c:v>1.5919187632023364</c:v>
                </c:pt>
                <c:pt idx="83">
                  <c:v>1.3672477317434251</c:v>
                </c:pt>
                <c:pt idx="84">
                  <c:v>1.5992766001341772</c:v>
                </c:pt>
                <c:pt idx="85">
                  <c:v>1.4465816157759712</c:v>
                </c:pt>
                <c:pt idx="86">
                  <c:v>1.5300710457229905</c:v>
                </c:pt>
                <c:pt idx="87">
                  <c:v>1.5355175000864489</c:v>
                </c:pt>
                <c:pt idx="88">
                  <c:v>1.5253028847612911</c:v>
                </c:pt>
                <c:pt idx="89">
                  <c:v>1.5325008399487186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'4B - 5B - 6B - 7B'!$L$1:$O$1</c:f>
              <c:strCache>
                <c:ptCount val="1"/>
                <c:pt idx="0">
                  <c:v>6B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- 7B'!$O$3:$O$92</c:f>
              <c:numCache>
                <c:formatCode>0.000</c:formatCode>
                <c:ptCount val="90"/>
                <c:pt idx="0">
                  <c:v>1.5814830894361451</c:v>
                </c:pt>
                <c:pt idx="1">
                  <c:v>1.5531738632155365</c:v>
                </c:pt>
                <c:pt idx="2">
                  <c:v>1.774301394615091</c:v>
                </c:pt>
                <c:pt idx="3">
                  <c:v>1.7700385082706807</c:v>
                </c:pt>
                <c:pt idx="4">
                  <c:v>1.5999004114157966</c:v>
                </c:pt>
                <c:pt idx="5">
                  <c:v>1.5052110772025078</c:v>
                </c:pt>
                <c:pt idx="6">
                  <c:v>1.6025100910755545</c:v>
                </c:pt>
                <c:pt idx="7">
                  <c:v>1.6828330048032076</c:v>
                </c:pt>
                <c:pt idx="8">
                  <c:v>1.5911443040615818</c:v>
                </c:pt>
                <c:pt idx="9">
                  <c:v>1.6892392273794017</c:v>
                </c:pt>
                <c:pt idx="10">
                  <c:v>1.8514996502860293</c:v>
                </c:pt>
                <c:pt idx="11">
                  <c:v>1.8630044193497122</c:v>
                </c:pt>
                <c:pt idx="12">
                  <c:v>1.7476290814965765</c:v>
                </c:pt>
                <c:pt idx="13">
                  <c:v>1.785755599455926</c:v>
                </c:pt>
                <c:pt idx="14">
                  <c:v>1.7707595701229857</c:v>
                </c:pt>
                <c:pt idx="15">
                  <c:v>1.7640388188604772</c:v>
                </c:pt>
                <c:pt idx="16">
                  <c:v>1.6468939216748582</c:v>
                </c:pt>
                <c:pt idx="17">
                  <c:v>1.9441932373604156</c:v>
                </c:pt>
                <c:pt idx="18">
                  <c:v>1.7721058723050715</c:v>
                </c:pt>
                <c:pt idx="19">
                  <c:v>1.9882753879486472</c:v>
                </c:pt>
                <c:pt idx="20">
                  <c:v>1.9238946342239538</c:v>
                </c:pt>
                <c:pt idx="21">
                  <c:v>1.8250792369880662</c:v>
                </c:pt>
                <c:pt idx="22">
                  <c:v>1.7944035864986798</c:v>
                </c:pt>
                <c:pt idx="23">
                  <c:v>1.6986933527654879</c:v>
                </c:pt>
                <c:pt idx="24">
                  <c:v>1.6875686396918419</c:v>
                </c:pt>
                <c:pt idx="25">
                  <c:v>1.7094397678952431</c:v>
                </c:pt>
                <c:pt idx="26">
                  <c:v>1.7559954037696721</c:v>
                </c:pt>
                <c:pt idx="27">
                  <c:v>1.828433553789522</c:v>
                </c:pt>
                <c:pt idx="28">
                  <c:v>1.757084951192005</c:v>
                </c:pt>
                <c:pt idx="29">
                  <c:v>1.7699914265379513</c:v>
                </c:pt>
                <c:pt idx="30">
                  <c:v>2.0435267773033359</c:v>
                </c:pt>
                <c:pt idx="31">
                  <c:v>1.873485305759979</c:v>
                </c:pt>
                <c:pt idx="32">
                  <c:v>1.6772938305294891</c:v>
                </c:pt>
                <c:pt idx="33">
                  <c:v>1.6558327876773551</c:v>
                </c:pt>
                <c:pt idx="34">
                  <c:v>1.6748654644865602</c:v>
                </c:pt>
                <c:pt idx="35">
                  <c:v>1.7577018423476789</c:v>
                </c:pt>
                <c:pt idx="36">
                  <c:v>1.8191395851849279</c:v>
                </c:pt>
                <c:pt idx="37">
                  <c:v>1.8318195717124266</c:v>
                </c:pt>
                <c:pt idx="38">
                  <c:v>1.907260974980624</c:v>
                </c:pt>
                <c:pt idx="39">
                  <c:v>1.7503435935016525</c:v>
                </c:pt>
                <c:pt idx="40">
                  <c:v>1.8868333196169447</c:v>
                </c:pt>
                <c:pt idx="41">
                  <c:v>1.7495964663875803</c:v>
                </c:pt>
                <c:pt idx="42">
                  <c:v>1.7132010700430644</c:v>
                </c:pt>
                <c:pt idx="43">
                  <c:v>1.7581732039810001</c:v>
                </c:pt>
                <c:pt idx="44">
                  <c:v>1.6861707707411269</c:v>
                </c:pt>
                <c:pt idx="45">
                  <c:v>1.7061193055395829</c:v>
                </c:pt>
                <c:pt idx="46">
                  <c:v>1.7503808923227377</c:v>
                </c:pt>
                <c:pt idx="47">
                  <c:v>1.747634410940679</c:v>
                </c:pt>
                <c:pt idx="48">
                  <c:v>1.7515172118328355</c:v>
                </c:pt>
                <c:pt idx="49">
                  <c:v>1.7715219337808985</c:v>
                </c:pt>
                <c:pt idx="50">
                  <c:v>1.740610101121951</c:v>
                </c:pt>
                <c:pt idx="51">
                  <c:v>1.6983735160187849</c:v>
                </c:pt>
                <c:pt idx="52">
                  <c:v>1.663569504730759</c:v>
                </c:pt>
                <c:pt idx="53">
                  <c:v>1.5789079779186284</c:v>
                </c:pt>
                <c:pt idx="54">
                  <c:v>1.570547013823421</c:v>
                </c:pt>
                <c:pt idx="55">
                  <c:v>1.6794537649834715</c:v>
                </c:pt>
                <c:pt idx="56">
                  <c:v>1.6794707666462576</c:v>
                </c:pt>
                <c:pt idx="57">
                  <c:v>1.5843545953692169</c:v>
                </c:pt>
                <c:pt idx="58">
                  <c:v>1.7118562026657038</c:v>
                </c:pt>
                <c:pt idx="59">
                  <c:v>2.058603465531236</c:v>
                </c:pt>
                <c:pt idx="60">
                  <c:v>1.8894682004439105</c:v>
                </c:pt>
                <c:pt idx="61">
                  <c:v>1.8379143200159325</c:v>
                </c:pt>
                <c:pt idx="62">
                  <c:v>1.7208634818751931</c:v>
                </c:pt>
                <c:pt idx="63">
                  <c:v>1.7658823890241355</c:v>
                </c:pt>
                <c:pt idx="64">
                  <c:v>1.736939695753595</c:v>
                </c:pt>
                <c:pt idx="65">
                  <c:v>1.7921825799813236</c:v>
                </c:pt>
                <c:pt idx="66">
                  <c:v>1.7843514065710206</c:v>
                </c:pt>
                <c:pt idx="67">
                  <c:v>1.759677617698659</c:v>
                </c:pt>
                <c:pt idx="68">
                  <c:v>1.7881276750519131</c:v>
                </c:pt>
                <c:pt idx="69">
                  <c:v>1.672913781874146</c:v>
                </c:pt>
                <c:pt idx="70">
                  <c:v>1.6570544223875077</c:v>
                </c:pt>
                <c:pt idx="71">
                  <c:v>1.5409040385826238</c:v>
                </c:pt>
                <c:pt idx="72">
                  <c:v>1.5809348778916044</c:v>
                </c:pt>
                <c:pt idx="73">
                  <c:v>1.5601802058730605</c:v>
                </c:pt>
                <c:pt idx="74">
                  <c:v>1.4559293084205147</c:v>
                </c:pt>
                <c:pt idx="75">
                  <c:v>1.5606804909433361</c:v>
                </c:pt>
                <c:pt idx="76">
                  <c:v>1.6152340287230151</c:v>
                </c:pt>
                <c:pt idx="77">
                  <c:v>1.6003871808761263</c:v>
                </c:pt>
                <c:pt idx="78">
                  <c:v>1.5923297685976769</c:v>
                </c:pt>
                <c:pt idx="79">
                  <c:v>1.5601936276224915</c:v>
                </c:pt>
                <c:pt idx="80">
                  <c:v>1.6061688592615759</c:v>
                </c:pt>
                <c:pt idx="81">
                  <c:v>1.5511788340081702</c:v>
                </c:pt>
                <c:pt idx="82">
                  <c:v>1.683452975596216</c:v>
                </c:pt>
                <c:pt idx="83">
                  <c:v>1.6584588820713675</c:v>
                </c:pt>
                <c:pt idx="84">
                  <c:v>1.7932057371286152</c:v>
                </c:pt>
                <c:pt idx="85">
                  <c:v>1.9613271893963791</c:v>
                </c:pt>
                <c:pt idx="86">
                  <c:v>1.8531973663608401</c:v>
                </c:pt>
                <c:pt idx="87">
                  <c:v>1.7548858329853387</c:v>
                </c:pt>
                <c:pt idx="88">
                  <c:v>1.6974562229897356</c:v>
                </c:pt>
                <c:pt idx="89">
                  <c:v>1.7264955415718024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'4B - 5B - 6B - 7B'!$Q$1:$T$1</c:f>
              <c:strCache>
                <c:ptCount val="1"/>
                <c:pt idx="0">
                  <c:v>7B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'4B - 5B - 6B - 7B'!$A$3:$A$92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'4B - 5B - 6B - 7B'!$T$3:$T$92</c:f>
              <c:numCache>
                <c:formatCode>0.000</c:formatCode>
                <c:ptCount val="90"/>
                <c:pt idx="0">
                  <c:v>1.9489448530747946</c:v>
                </c:pt>
                <c:pt idx="1">
                  <c:v>1.9020190412030376</c:v>
                </c:pt>
                <c:pt idx="2">
                  <c:v>1.6761341440750683</c:v>
                </c:pt>
                <c:pt idx="3">
                  <c:v>1.8925479276330892</c:v>
                </c:pt>
                <c:pt idx="4">
                  <c:v>1.7976117524992472</c:v>
                </c:pt>
                <c:pt idx="5">
                  <c:v>1.7091136288138615</c:v>
                </c:pt>
                <c:pt idx="6">
                  <c:v>1.6286170402552935</c:v>
                </c:pt>
                <c:pt idx="7">
                  <c:v>1.6806098519136321</c:v>
                </c:pt>
                <c:pt idx="8">
                  <c:v>1.6616709603530089</c:v>
                </c:pt>
                <c:pt idx="9">
                  <c:v>1.7182764256817362</c:v>
                </c:pt>
                <c:pt idx="10">
                  <c:v>1.4901097777302437</c:v>
                </c:pt>
                <c:pt idx="11">
                  <c:v>1.6265488348490975</c:v>
                </c:pt>
                <c:pt idx="12">
                  <c:v>1.7552340474895536</c:v>
                </c:pt>
                <c:pt idx="13">
                  <c:v>1.792450734757252</c:v>
                </c:pt>
                <c:pt idx="14">
                  <c:v>1.3877577440341871</c:v>
                </c:pt>
                <c:pt idx="15">
                  <c:v>1.4287812316576767</c:v>
                </c:pt>
                <c:pt idx="16">
                  <c:v>1.7184489301428567</c:v>
                </c:pt>
                <c:pt idx="17">
                  <c:v>2.4297193929582224</c:v>
                </c:pt>
                <c:pt idx="18">
                  <c:v>1.8563578849466476</c:v>
                </c:pt>
                <c:pt idx="19">
                  <c:v>1.6851806176397914</c:v>
                </c:pt>
                <c:pt idx="20">
                  <c:v>1.6049235095051353</c:v>
                </c:pt>
                <c:pt idx="21">
                  <c:v>1.4602088800432842</c:v>
                </c:pt>
                <c:pt idx="22">
                  <c:v>1.9179784617435522</c:v>
                </c:pt>
                <c:pt idx="23">
                  <c:v>1.7683797533091101</c:v>
                </c:pt>
                <c:pt idx="24">
                  <c:v>1.8219037777862541</c:v>
                </c:pt>
                <c:pt idx="25">
                  <c:v>1.601303891469618</c:v>
                </c:pt>
                <c:pt idx="26">
                  <c:v>1.5707345007184421</c:v>
                </c:pt>
                <c:pt idx="27">
                  <c:v>1.5564218009030257</c:v>
                </c:pt>
                <c:pt idx="28">
                  <c:v>1.5686752230398269</c:v>
                </c:pt>
                <c:pt idx="29">
                  <c:v>1.5749839745572529</c:v>
                </c:pt>
                <c:pt idx="30">
                  <c:v>1.6790086502481882</c:v>
                </c:pt>
                <c:pt idx="31">
                  <c:v>1.4926078079442162</c:v>
                </c:pt>
                <c:pt idx="32">
                  <c:v>1.3977253523573498</c:v>
                </c:pt>
                <c:pt idx="33">
                  <c:v>1.4290579518413107</c:v>
                </c:pt>
                <c:pt idx="34">
                  <c:v>1.5203587134729022</c:v>
                </c:pt>
                <c:pt idx="35">
                  <c:v>1.6190637965909953</c:v>
                </c:pt>
                <c:pt idx="36">
                  <c:v>1.4826745926959033</c:v>
                </c:pt>
                <c:pt idx="37">
                  <c:v>1.477300152859313</c:v>
                </c:pt>
                <c:pt idx="38">
                  <c:v>1.5246621635484507</c:v>
                </c:pt>
                <c:pt idx="39">
                  <c:v>1.409564171275038</c:v>
                </c:pt>
                <c:pt idx="40">
                  <c:v>1.4146331665005643</c:v>
                </c:pt>
                <c:pt idx="41">
                  <c:v>1.5367331365415899</c:v>
                </c:pt>
                <c:pt idx="42">
                  <c:v>1.4575475924303025</c:v>
                </c:pt>
                <c:pt idx="43">
                  <c:v>1.5635411109905915</c:v>
                </c:pt>
                <c:pt idx="44">
                  <c:v>1.4956683128239672</c:v>
                </c:pt>
                <c:pt idx="45">
                  <c:v>1.4278527597759212</c:v>
                </c:pt>
                <c:pt idx="46">
                  <c:v>1.4795301913844854</c:v>
                </c:pt>
                <c:pt idx="47">
                  <c:v>1.6652243685823025</c:v>
                </c:pt>
                <c:pt idx="48">
                  <c:v>1.490051953299804</c:v>
                </c:pt>
                <c:pt idx="49">
                  <c:v>1.4253681998439236</c:v>
                </c:pt>
                <c:pt idx="50">
                  <c:v>1.4212581259606458</c:v>
                </c:pt>
                <c:pt idx="51">
                  <c:v>1.6153572004017334</c:v>
                </c:pt>
                <c:pt idx="52">
                  <c:v>1.6259409175701289</c:v>
                </c:pt>
                <c:pt idx="53">
                  <c:v>2.1548496102192778</c:v>
                </c:pt>
                <c:pt idx="54">
                  <c:v>1.7584203902110311</c:v>
                </c:pt>
                <c:pt idx="55">
                  <c:v>1.9867631589965573</c:v>
                </c:pt>
                <c:pt idx="56">
                  <c:v>2.2479980755875677</c:v>
                </c:pt>
                <c:pt idx="57">
                  <c:v>1.8394219885765368</c:v>
                </c:pt>
                <c:pt idx="58">
                  <c:v>1.7957839709874075</c:v>
                </c:pt>
                <c:pt idx="59">
                  <c:v>2.0795694767296418</c:v>
                </c:pt>
                <c:pt idx="60">
                  <c:v>2.0667659401448013</c:v>
                </c:pt>
                <c:pt idx="61">
                  <c:v>1.9238843722161716</c:v>
                </c:pt>
                <c:pt idx="62">
                  <c:v>1.8319305573754365</c:v>
                </c:pt>
                <c:pt idx="63">
                  <c:v>1.7406298024833065</c:v>
                </c:pt>
                <c:pt idx="64">
                  <c:v>1.7352773993020221</c:v>
                </c:pt>
                <c:pt idx="65">
                  <c:v>1.773704622275724</c:v>
                </c:pt>
                <c:pt idx="66">
                  <c:v>1.629630836343738</c:v>
                </c:pt>
                <c:pt idx="67">
                  <c:v>1.6390482236272479</c:v>
                </c:pt>
                <c:pt idx="68">
                  <c:v>1.613870547048502</c:v>
                </c:pt>
                <c:pt idx="69">
                  <c:v>1.6605255190479262</c:v>
                </c:pt>
                <c:pt idx="70">
                  <c:v>1.6441071653970245</c:v>
                </c:pt>
                <c:pt idx="71">
                  <c:v>1.6357256048656272</c:v>
                </c:pt>
                <c:pt idx="72">
                  <c:v>1.5767198295841727</c:v>
                </c:pt>
                <c:pt idx="73">
                  <c:v>1.6629978533173537</c:v>
                </c:pt>
                <c:pt idx="74">
                  <c:v>1.8352346565485105</c:v>
                </c:pt>
                <c:pt idx="75">
                  <c:v>1.8072085961960647</c:v>
                </c:pt>
                <c:pt idx="76">
                  <c:v>1.6913967573902775</c:v>
                </c:pt>
                <c:pt idx="77">
                  <c:v>1.7258583323867491</c:v>
                </c:pt>
                <c:pt idx="78">
                  <c:v>1.6660759549620523</c:v>
                </c:pt>
                <c:pt idx="79">
                  <c:v>1.747175206022598</c:v>
                </c:pt>
                <c:pt idx="80">
                  <c:v>1.8704750364805076</c:v>
                </c:pt>
                <c:pt idx="81">
                  <c:v>1.6182922727762272</c:v>
                </c:pt>
                <c:pt idx="82">
                  <c:v>1.6558895613800741</c:v>
                </c:pt>
                <c:pt idx="83">
                  <c:v>1.8188798132189354</c:v>
                </c:pt>
                <c:pt idx="84">
                  <c:v>1.9368869837125231</c:v>
                </c:pt>
                <c:pt idx="85">
                  <c:v>1.891868349236635</c:v>
                </c:pt>
                <c:pt idx="86">
                  <c:v>1.8922277871909743</c:v>
                </c:pt>
                <c:pt idx="87">
                  <c:v>1.8948509833260396</c:v>
                </c:pt>
                <c:pt idx="88">
                  <c:v>1.8943679885748967</c:v>
                </c:pt>
                <c:pt idx="89">
                  <c:v>1.8929845543479478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9566224"/>
        <c:axId val="269567400"/>
      </c:scatterChart>
      <c:valAx>
        <c:axId val="26956622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567400"/>
        <c:crosses val="autoZero"/>
        <c:crossBetween val="midCat"/>
      </c:valAx>
      <c:valAx>
        <c:axId val="269567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5662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14.791999819999999</v>
      </c>
      <c r="C2">
        <v>0.64529996999999995</v>
      </c>
      <c r="D2">
        <v>768.65399170000001</v>
      </c>
      <c r="E2">
        <v>1.0331000100000001</v>
      </c>
      <c r="F2">
        <v>56.509998320000001</v>
      </c>
      <c r="G2">
        <v>1.1124999499999999</v>
      </c>
      <c r="H2">
        <v>708.78802489999998</v>
      </c>
      <c r="J2" s="2">
        <f>TREND(Calibration!$A$2:$A$4,Calibration!$B$2:$B$4,C2)</f>
        <v>429.69131134993341</v>
      </c>
      <c r="K2" s="2">
        <f>TREND(Calibration!$A$2:$A$4,Calibration!$C$2:$C$4,E2)</f>
        <v>404.10219730093104</v>
      </c>
      <c r="L2" s="2">
        <f>TREND(Calibration!$A$2:$A$4,Calibration!$D$2:$D$4,G2)</f>
        <v>413.86926804834297</v>
      </c>
      <c r="N2" s="2">
        <f>AVERAGE(J2:J409)</f>
        <v>426.07985131295635</v>
      </c>
    </row>
    <row r="3" spans="1:14" x14ac:dyDescent="0.25">
      <c r="A3">
        <v>4425</v>
      </c>
      <c r="B3">
        <v>14.85999966</v>
      </c>
      <c r="C3">
        <v>0.64590000999999997</v>
      </c>
      <c r="D3">
        <v>1153.8969726600001</v>
      </c>
      <c r="E3">
        <v>1.03149998</v>
      </c>
      <c r="F3">
        <v>91.802001950000005</v>
      </c>
      <c r="G3">
        <v>1.11360002</v>
      </c>
      <c r="H3">
        <v>1169.64904785</v>
      </c>
      <c r="J3" s="2">
        <f>TREND(Calibration!$A$2:$A$4,Calibration!$B$2:$B$4,C3)</f>
        <v>430.06023879807668</v>
      </c>
      <c r="K3" s="2">
        <f>TREND(Calibration!$A$2:$A$4,Calibration!$C$2:$C$4,E3)</f>
        <v>403.46022806116508</v>
      </c>
      <c r="L3" s="2">
        <f>TREND(Calibration!$A$2:$A$4,Calibration!$D$2:$D$4,G3)</f>
        <v>414.32447896364522</v>
      </c>
    </row>
    <row r="4" spans="1:14" x14ac:dyDescent="0.25">
      <c r="A4">
        <v>9428</v>
      </c>
      <c r="B4">
        <v>14.928000450000001</v>
      </c>
      <c r="C4">
        <v>0.64969999</v>
      </c>
      <c r="D4">
        <v>505.93499756</v>
      </c>
      <c r="E4">
        <v>1.03359997</v>
      </c>
      <c r="F4">
        <v>204.62100219999999</v>
      </c>
      <c r="G4">
        <v>1.11360002</v>
      </c>
      <c r="H4">
        <v>836.07702637</v>
      </c>
      <c r="J4" s="2">
        <f>TREND(Calibration!$A$2:$A$4,Calibration!$B$2:$B$4,C4)</f>
        <v>432.39661124723932</v>
      </c>
      <c r="K4" s="2">
        <f>TREND(Calibration!$A$2:$A$4,Calibration!$C$2:$C$4,E4)</f>
        <v>404.3027928779598</v>
      </c>
      <c r="L4" s="2">
        <f>TREND(Calibration!$A$2:$A$4,Calibration!$D$2:$D$4,G4)</f>
        <v>414.32447896364522</v>
      </c>
    </row>
    <row r="5" spans="1:14" x14ac:dyDescent="0.25">
      <c r="A5">
        <v>14427</v>
      </c>
      <c r="B5">
        <v>14.963999749999999</v>
      </c>
      <c r="C5">
        <v>0.64160001</v>
      </c>
      <c r="D5">
        <v>1192.9689941399999</v>
      </c>
      <c r="E5">
        <v>1.09140003</v>
      </c>
      <c r="F5">
        <v>390.67999268</v>
      </c>
      <c r="G5">
        <v>1.11409998</v>
      </c>
      <c r="H5">
        <v>9.9000003020963209E+37</v>
      </c>
      <c r="J5" s="2">
        <f>TREND(Calibration!$A$2:$A$4,Calibration!$B$2:$B$4,C5)</f>
        <v>427.41643500663594</v>
      </c>
      <c r="K5" s="2">
        <f>TREND(Calibration!$A$2:$A$4,Calibration!$C$2:$C$4,E5)</f>
        <v>427.49352091219953</v>
      </c>
      <c r="L5" s="2">
        <f>TREND(Calibration!$A$2:$A$4,Calibration!$D$2:$D$4,G5)</f>
        <v>414.53136329756438</v>
      </c>
    </row>
    <row r="6" spans="1:14" x14ac:dyDescent="0.25">
      <c r="A6">
        <v>19430</v>
      </c>
      <c r="B6">
        <v>15.022000309999999</v>
      </c>
      <c r="C6">
        <v>0.64370000000000005</v>
      </c>
      <c r="D6">
        <v>971.23400878999996</v>
      </c>
      <c r="E6">
        <v>1.04279995</v>
      </c>
      <c r="F6">
        <v>472.01998901000002</v>
      </c>
      <c r="G6">
        <v>1.11300004</v>
      </c>
      <c r="H6">
        <v>939.72802734000004</v>
      </c>
      <c r="J6" s="2">
        <f>TREND(Calibration!$A$2:$A$4,Calibration!$B$2:$B$4,C6)</f>
        <v>428.70758884942381</v>
      </c>
      <c r="K6" s="2">
        <f>TREND(Calibration!$A$2:$A$4,Calibration!$C$2:$C$4,E6)</f>
        <v>407.99403877113787</v>
      </c>
      <c r="L6" s="2">
        <f>TREND(Calibration!$A$2:$A$4,Calibration!$D$2:$D$4,G6)</f>
        <v>414.07620617649258</v>
      </c>
    </row>
    <row r="7" spans="1:14" x14ac:dyDescent="0.25">
      <c r="A7">
        <v>24430</v>
      </c>
      <c r="B7">
        <v>14.993000029999999</v>
      </c>
      <c r="C7">
        <v>0.64480000999999998</v>
      </c>
      <c r="D7">
        <v>1118.5860595700001</v>
      </c>
      <c r="E7">
        <v>1.03960001</v>
      </c>
      <c r="F7">
        <v>168.41700745</v>
      </c>
      <c r="G7">
        <v>1.11409998</v>
      </c>
      <c r="H7">
        <v>1203.5629882799999</v>
      </c>
      <c r="J7" s="2">
        <f>TREND(Calibration!$A$2:$A$4,Calibration!$B$2:$B$4,C7)</f>
        <v>429.38391689794071</v>
      </c>
      <c r="K7" s="2">
        <f>TREND(Calibration!$A$2:$A$4,Calibration!$C$2:$C$4,E7)</f>
        <v>406.71014843839623</v>
      </c>
      <c r="L7" s="2">
        <f>TREND(Calibration!$A$2:$A$4,Calibration!$D$2:$D$4,G7)</f>
        <v>414.53136329756438</v>
      </c>
    </row>
    <row r="8" spans="1:14" x14ac:dyDescent="0.25">
      <c r="A8">
        <v>29431</v>
      </c>
      <c r="B8">
        <v>14.86600018</v>
      </c>
      <c r="C8">
        <v>0.63990002999999995</v>
      </c>
      <c r="D8">
        <v>952.83502196999996</v>
      </c>
      <c r="E8">
        <v>1.04340005</v>
      </c>
      <c r="F8">
        <v>-64.102996829999995</v>
      </c>
      <c r="G8">
        <v>1.1124999499999999</v>
      </c>
      <c r="H8">
        <v>9.9000003020963209E+37</v>
      </c>
      <c r="J8" s="2">
        <f>TREND(Calibration!$A$2:$A$4,Calibration!$B$2:$B$4,C8)</f>
        <v>426.37122254864209</v>
      </c>
      <c r="K8" s="2">
        <f>TREND(Calibration!$A$2:$A$4,Calibration!$C$2:$C$4,E8)</f>
        <v>408.23481284461371</v>
      </c>
      <c r="L8" s="2">
        <f>TREND(Calibration!$A$2:$A$4,Calibration!$D$2:$D$4,G8)</f>
        <v>413.86926804834297</v>
      </c>
    </row>
    <row r="9" spans="1:14" x14ac:dyDescent="0.25">
      <c r="A9">
        <v>34431</v>
      </c>
      <c r="B9">
        <v>14.82699966</v>
      </c>
      <c r="C9">
        <v>0.63829999999999998</v>
      </c>
      <c r="D9">
        <v>833.79498291000004</v>
      </c>
      <c r="E9">
        <v>1.0384999500000001</v>
      </c>
      <c r="F9">
        <v>342.29501342999998</v>
      </c>
      <c r="G9">
        <v>1.11459994</v>
      </c>
      <c r="H9">
        <v>1285.8780517600001</v>
      </c>
      <c r="J9" s="2">
        <f>TREND(Calibration!$A$2:$A$4,Calibration!$B$2:$B$4,C9)</f>
        <v>425.38746315784698</v>
      </c>
      <c r="K9" s="2">
        <f>TREND(Calibration!$A$2:$A$4,Calibration!$C$2:$C$4,E9)</f>
        <v>406.26877878789162</v>
      </c>
      <c r="L9" s="2">
        <f>TREND(Calibration!$A$2:$A$4,Calibration!$D$2:$D$4,G9)</f>
        <v>414.73824763148349</v>
      </c>
    </row>
    <row r="10" spans="1:14" x14ac:dyDescent="0.25">
      <c r="A10">
        <v>39432</v>
      </c>
      <c r="B10">
        <v>14.772999759999999</v>
      </c>
      <c r="C10">
        <v>0.63239997999999997</v>
      </c>
      <c r="D10">
        <v>775.16302489999998</v>
      </c>
      <c r="E10">
        <v>1.0379999900000001</v>
      </c>
      <c r="F10">
        <v>585.65197753999996</v>
      </c>
      <c r="G10">
        <v>1.1152000399999999</v>
      </c>
      <c r="H10">
        <v>706.17102050999995</v>
      </c>
      <c r="J10" s="2">
        <f>TREND(Calibration!$A$2:$A$4,Calibration!$B$2:$B$4,C10)</f>
        <v>421.75990612399204</v>
      </c>
      <c r="K10" s="2">
        <f>TREND(Calibration!$A$2:$A$4,Calibration!$C$2:$C$4,E10)</f>
        <v>406.06818321086286</v>
      </c>
      <c r="L10" s="2">
        <f>TREND(Calibration!$A$2:$A$4,Calibration!$D$2:$D$4,G10)</f>
        <v>414.98657007484877</v>
      </c>
    </row>
    <row r="11" spans="1:14" x14ac:dyDescent="0.25">
      <c r="A11">
        <v>44432</v>
      </c>
      <c r="B11">
        <v>14.67500019</v>
      </c>
      <c r="C11">
        <v>0.64050001000000001</v>
      </c>
      <c r="D11">
        <v>912.42602538999995</v>
      </c>
      <c r="E11">
        <v>1.03740001</v>
      </c>
      <c r="F11">
        <v>212.41000366</v>
      </c>
      <c r="G11">
        <v>1.11459994</v>
      </c>
      <c r="H11">
        <v>9.9000003020963209E+37</v>
      </c>
      <c r="J11" s="2">
        <f>TREND(Calibration!$A$2:$A$4,Calibration!$B$2:$B$4,C11)</f>
        <v>426.74011310649996</v>
      </c>
      <c r="K11" s="2">
        <f>TREND(Calibration!$A$2:$A$4,Calibration!$C$2:$C$4,E11)</f>
        <v>405.82745728417723</v>
      </c>
      <c r="L11" s="2">
        <f>TREND(Calibration!$A$2:$A$4,Calibration!$D$2:$D$4,G11)</f>
        <v>414.73824763148349</v>
      </c>
    </row>
    <row r="12" spans="1:14" x14ac:dyDescent="0.25">
      <c r="A12">
        <v>49432</v>
      </c>
      <c r="B12">
        <v>14.649000170000001</v>
      </c>
      <c r="C12">
        <v>0.63349997999999996</v>
      </c>
      <c r="D12">
        <v>1007.18103027</v>
      </c>
      <c r="E12">
        <v>1.0319999500000001</v>
      </c>
      <c r="F12">
        <v>924.11499022999999</v>
      </c>
      <c r="G12">
        <v>1.1157000100000001</v>
      </c>
      <c r="H12">
        <v>762.07000731999995</v>
      </c>
      <c r="J12" s="2">
        <f>TREND(Calibration!$A$2:$A$4,Calibration!$B$2:$B$4,C12)</f>
        <v>422.43622802412801</v>
      </c>
      <c r="K12" s="2">
        <f>TREND(Calibration!$A$2:$A$4,Calibration!$C$2:$C$4,E12)</f>
        <v>403.66082765042643</v>
      </c>
      <c r="L12" s="2">
        <f>TREND(Calibration!$A$2:$A$4,Calibration!$D$2:$D$4,G12)</f>
        <v>415.19345854678573</v>
      </c>
    </row>
    <row r="13" spans="1:14" x14ac:dyDescent="0.25">
      <c r="A13">
        <v>54433</v>
      </c>
      <c r="B13">
        <v>14.619999890000001</v>
      </c>
      <c r="C13">
        <v>0.63400000000000001</v>
      </c>
      <c r="D13">
        <v>855.95001220999995</v>
      </c>
      <c r="E13">
        <v>1.0422999900000001</v>
      </c>
      <c r="F13">
        <v>875.38598633000004</v>
      </c>
      <c r="G13">
        <v>1.1157000100000001</v>
      </c>
      <c r="H13">
        <v>1001.1370239300001</v>
      </c>
      <c r="J13" s="2">
        <f>TREND(Calibration!$A$2:$A$4,Calibration!$B$2:$B$4,C13)</f>
        <v>422.74365936640623</v>
      </c>
      <c r="K13" s="2">
        <f>TREND(Calibration!$A$2:$A$4,Calibration!$C$2:$C$4,E13)</f>
        <v>407.7934431941091</v>
      </c>
      <c r="L13" s="2">
        <f>TREND(Calibration!$A$2:$A$4,Calibration!$D$2:$D$4,G13)</f>
        <v>415.19345854678573</v>
      </c>
    </row>
    <row r="14" spans="1:14" x14ac:dyDescent="0.25">
      <c r="A14">
        <v>59433</v>
      </c>
      <c r="B14">
        <v>14.6590004</v>
      </c>
      <c r="C14">
        <v>0.63669997</v>
      </c>
      <c r="D14">
        <v>1181.32299805</v>
      </c>
      <c r="E14">
        <v>1.08599997</v>
      </c>
      <c r="F14">
        <v>892.85198975000003</v>
      </c>
      <c r="G14">
        <v>1.11360002</v>
      </c>
      <c r="H14">
        <v>1272.7390136700001</v>
      </c>
      <c r="J14" s="2">
        <f>TREND(Calibration!$A$2:$A$4,Calibration!$B$2:$B$4,C14)</f>
        <v>424.40370376705192</v>
      </c>
      <c r="K14" s="2">
        <f>TREND(Calibration!$A$2:$A$4,Calibration!$C$2:$C$4,E14)</f>
        <v>425.32689127844873</v>
      </c>
      <c r="L14" s="2">
        <f>TREND(Calibration!$A$2:$A$4,Calibration!$D$2:$D$4,G14)</f>
        <v>414.32447896364522</v>
      </c>
    </row>
    <row r="15" spans="1:14" x14ac:dyDescent="0.25">
      <c r="A15">
        <v>64432</v>
      </c>
      <c r="B15">
        <v>14.62300014</v>
      </c>
      <c r="C15">
        <v>0.63940001000000002</v>
      </c>
      <c r="D15">
        <v>1011.40301514</v>
      </c>
      <c r="E15">
        <v>1.11300004</v>
      </c>
      <c r="F15">
        <v>720.02099609000004</v>
      </c>
      <c r="G15">
        <v>1.11360002</v>
      </c>
      <c r="H15">
        <v>1142.69104004</v>
      </c>
      <c r="J15" s="2">
        <f>TREND(Calibration!$A$2:$A$4,Calibration!$B$2:$B$4,C15)</f>
        <v>426.06379120636393</v>
      </c>
      <c r="K15" s="2">
        <f>TREND(Calibration!$A$2:$A$4,Calibration!$C$2:$C$4,E15)</f>
        <v>436.15994716585499</v>
      </c>
      <c r="L15" s="2">
        <f>TREND(Calibration!$A$2:$A$4,Calibration!$D$2:$D$4,G15)</f>
        <v>414.32447896364522</v>
      </c>
    </row>
    <row r="16" spans="1:14" x14ac:dyDescent="0.25">
      <c r="A16">
        <v>69434</v>
      </c>
      <c r="B16">
        <v>14.55500031</v>
      </c>
      <c r="C16">
        <v>0.63349997999999996</v>
      </c>
      <c r="D16">
        <v>9.9000003020963209E+37</v>
      </c>
      <c r="E16">
        <v>1.2129000400000001</v>
      </c>
      <c r="F16">
        <v>402.13900756999999</v>
      </c>
      <c r="G16">
        <v>1.11300004</v>
      </c>
      <c r="H16">
        <v>9.9000003020963209E+37</v>
      </c>
      <c r="J16" s="2">
        <f>TREND(Calibration!$A$2:$A$4,Calibration!$B$2:$B$4,C16)</f>
        <v>422.43622802412801</v>
      </c>
      <c r="K16" s="2">
        <f>TREND(Calibration!$A$2:$A$4,Calibration!$C$2:$C$4,E16)</f>
        <v>476.24215003243603</v>
      </c>
      <c r="L16" s="2">
        <f>TREND(Calibration!$A$2:$A$4,Calibration!$D$2:$D$4,G16)</f>
        <v>414.07620617649258</v>
      </c>
    </row>
    <row r="17" spans="1:12" x14ac:dyDescent="0.25">
      <c r="A17">
        <v>74498</v>
      </c>
      <c r="B17">
        <v>14.579999920000001</v>
      </c>
      <c r="C17">
        <v>0.63889998000000003</v>
      </c>
      <c r="D17">
        <v>308.68301392000001</v>
      </c>
      <c r="E17">
        <v>1.1627000599999999</v>
      </c>
      <c r="F17">
        <v>9.9000003020963209E+37</v>
      </c>
      <c r="G17">
        <v>1.1195000399999999</v>
      </c>
      <c r="H17">
        <v>483.05700683999999</v>
      </c>
      <c r="J17" s="2">
        <f>TREND(Calibration!$A$2:$A$4,Calibration!$B$2:$B$4,C17)</f>
        <v>425.75635371570485</v>
      </c>
      <c r="K17" s="2">
        <f>TREND(Calibration!$A$2:$A$4,Calibration!$C$2:$C$4,E17)</f>
        <v>456.10075081063104</v>
      </c>
      <c r="L17" s="2">
        <f>TREND(Calibration!$A$2:$A$4,Calibration!$D$2:$D$4,G17)</f>
        <v>416.76591769436322</v>
      </c>
    </row>
    <row r="18" spans="1:12" x14ac:dyDescent="0.25">
      <c r="A18">
        <v>79435</v>
      </c>
      <c r="B18">
        <v>14.48600006</v>
      </c>
      <c r="C18">
        <v>0.64160001</v>
      </c>
      <c r="D18">
        <v>988.07202147999999</v>
      </c>
      <c r="E18">
        <v>1.17939997</v>
      </c>
      <c r="F18">
        <v>954.06597899999997</v>
      </c>
      <c r="G18">
        <v>1.1205999900000001</v>
      </c>
      <c r="H18">
        <v>9.9000003020963209E+37</v>
      </c>
      <c r="J18" s="2">
        <f>TREND(Calibration!$A$2:$A$4,Calibration!$B$2:$B$4,C18)</f>
        <v>427.41643500663594</v>
      </c>
      <c r="K18" s="2">
        <f>TREND(Calibration!$A$2:$A$4,Calibration!$C$2:$C$4,E18)</f>
        <v>462.80114300756446</v>
      </c>
      <c r="L18" s="2">
        <f>TREND(Calibration!$A$2:$A$4,Calibration!$D$2:$D$4,G18)</f>
        <v>417.22107895345277</v>
      </c>
    </row>
    <row r="19" spans="1:12" x14ac:dyDescent="0.25">
      <c r="A19">
        <v>84435</v>
      </c>
      <c r="B19">
        <v>14.50599957</v>
      </c>
      <c r="C19">
        <v>0.64209998000000001</v>
      </c>
      <c r="D19">
        <v>733.37597656000003</v>
      </c>
      <c r="E19">
        <v>1.5298999499999999</v>
      </c>
      <c r="F19">
        <v>9.9000003020963209E+37</v>
      </c>
      <c r="G19">
        <v>1.1248999799999999</v>
      </c>
      <c r="H19">
        <v>707.43200683999999</v>
      </c>
      <c r="J19" s="2">
        <f>TREND(Calibration!$A$2:$A$4,Calibration!$B$2:$B$4,C19)</f>
        <v>427.72383560700962</v>
      </c>
      <c r="K19" s="2">
        <f>TREND(Calibration!$A$2:$A$4,Calibration!$C$2:$C$4,E19)</f>
        <v>603.42988478026291</v>
      </c>
      <c r="L19" s="2">
        <f>TREND(Calibration!$A$2:$A$4,Calibration!$D$2:$D$4,G19)</f>
        <v>419.00042243494943</v>
      </c>
    </row>
    <row r="20" spans="1:12" x14ac:dyDescent="0.25">
      <c r="A20">
        <v>89451</v>
      </c>
      <c r="B20">
        <v>14.43000031</v>
      </c>
      <c r="C20">
        <v>0.64480000999999998</v>
      </c>
      <c r="D20">
        <v>1259.7829589800001</v>
      </c>
      <c r="E20">
        <v>1.4170999500000001</v>
      </c>
      <c r="F20">
        <v>799.5</v>
      </c>
      <c r="G20">
        <v>1.1244000199999999</v>
      </c>
      <c r="H20">
        <v>9.9000003020963209E+37</v>
      </c>
      <c r="J20" s="2">
        <f>TREND(Calibration!$A$2:$A$4,Calibration!$B$2:$B$4,C20)</f>
        <v>429.38391689794071</v>
      </c>
      <c r="K20" s="2">
        <f>TREND(Calibration!$A$2:$A$4,Calibration!$C$2:$C$4,E20)</f>
        <v>558.17190196394336</v>
      </c>
      <c r="L20" s="2">
        <f>TREND(Calibration!$A$2:$A$4,Calibration!$D$2:$D$4,G20)</f>
        <v>418.79353810103026</v>
      </c>
    </row>
    <row r="21" spans="1:12" x14ac:dyDescent="0.25">
      <c r="A21">
        <v>94435</v>
      </c>
      <c r="B21">
        <v>14.39299965</v>
      </c>
      <c r="C21">
        <v>0.64370000000000005</v>
      </c>
      <c r="D21">
        <v>663.68200683999999</v>
      </c>
      <c r="E21">
        <v>1.5316000000000001</v>
      </c>
      <c r="F21">
        <v>1171.7790527300001</v>
      </c>
      <c r="G21">
        <v>1.1291999800000001</v>
      </c>
      <c r="H21">
        <v>1124.5500488299999</v>
      </c>
      <c r="J21" s="2">
        <f>TREND(Calibration!$A$2:$A$4,Calibration!$B$2:$B$4,C21)</f>
        <v>428.70758884942381</v>
      </c>
      <c r="K21" s="2">
        <f>TREND(Calibration!$A$2:$A$4,Calibration!$C$2:$C$4,E21)</f>
        <v>604.11198436968573</v>
      </c>
      <c r="L21" s="2">
        <f>TREND(Calibration!$A$2:$A$4,Calibration!$D$2:$D$4,G21)</f>
        <v>420.77977005446394</v>
      </c>
    </row>
    <row r="22" spans="1:12" x14ac:dyDescent="0.25">
      <c r="A22">
        <v>99434</v>
      </c>
      <c r="B22">
        <v>14.38700008</v>
      </c>
      <c r="C22">
        <v>0.64319998</v>
      </c>
      <c r="D22">
        <v>613.80700683999999</v>
      </c>
      <c r="E22">
        <v>1.40629995</v>
      </c>
      <c r="F22">
        <v>1037.1469726600001</v>
      </c>
      <c r="G22">
        <v>1.1330000200000001</v>
      </c>
      <c r="H22">
        <v>822.49298095999995</v>
      </c>
      <c r="J22" s="2">
        <f>TREND(Calibration!$A$2:$A$4,Calibration!$B$2:$B$4,C22)</f>
        <v>428.40015750714559</v>
      </c>
      <c r="K22" s="2">
        <f>TREND(Calibration!$A$2:$A$4,Calibration!$C$2:$C$4,E22)</f>
        <v>553.8386908432318</v>
      </c>
      <c r="L22" s="2">
        <f>TREND(Calibration!$A$2:$A$4,Calibration!$D$2:$D$4,G22)</f>
        <v>422.35223334005923</v>
      </c>
    </row>
    <row r="23" spans="1:12" x14ac:dyDescent="0.25">
      <c r="A23">
        <v>104436</v>
      </c>
      <c r="B23">
        <v>14.4090004</v>
      </c>
      <c r="C23">
        <v>0.63889998000000003</v>
      </c>
      <c r="D23">
        <v>514.65698241999996</v>
      </c>
      <c r="E23">
        <v>1.4095</v>
      </c>
      <c r="F23">
        <v>909.03601074000005</v>
      </c>
      <c r="G23">
        <v>1.13619995</v>
      </c>
      <c r="H23">
        <v>9.9000003020963209E+37</v>
      </c>
      <c r="J23" s="2">
        <f>TREND(Calibration!$A$2:$A$4,Calibration!$B$2:$B$4,C23)</f>
        <v>425.75635371570485</v>
      </c>
      <c r="K23" s="2">
        <f>TREND(Calibration!$A$2:$A$4,Calibration!$C$2:$C$4,E23)</f>
        <v>555.12262531053113</v>
      </c>
      <c r="L23" s="2">
        <f>TREND(Calibration!$A$2:$A$4,Calibration!$D$2:$D$4,G23)</f>
        <v>423.67637004427144</v>
      </c>
    </row>
    <row r="24" spans="1:12" x14ac:dyDescent="0.25">
      <c r="A24">
        <v>109435</v>
      </c>
      <c r="B24">
        <v>14.428000450000001</v>
      </c>
      <c r="C24">
        <v>0.63940001000000002</v>
      </c>
      <c r="D24">
        <v>599.84997558999999</v>
      </c>
      <c r="E24">
        <v>1.4558999500000001</v>
      </c>
      <c r="F24">
        <v>895.48999022999999</v>
      </c>
      <c r="G24">
        <v>1.13890004</v>
      </c>
      <c r="H24">
        <v>843.90197753999996</v>
      </c>
      <c r="J24" s="2">
        <f>TREND(Calibration!$A$2:$A$4,Calibration!$B$2:$B$4,C24)</f>
        <v>426.06379120636393</v>
      </c>
      <c r="K24" s="2">
        <f>TREND(Calibration!$A$2:$A$4,Calibration!$C$2:$C$4,E24)</f>
        <v>573.73936413835111</v>
      </c>
      <c r="L24" s="2">
        <f>TREND(Calibration!$A$2:$A$4,Calibration!$D$2:$D$4,G24)</f>
        <v>424.79367207077723</v>
      </c>
    </row>
    <row r="25" spans="1:12" x14ac:dyDescent="0.25">
      <c r="A25">
        <v>114436</v>
      </c>
      <c r="B25">
        <v>14.50199986</v>
      </c>
      <c r="C25">
        <v>0.63400000000000001</v>
      </c>
      <c r="D25">
        <v>994.70898437000005</v>
      </c>
      <c r="E25">
        <v>1.5326000500000001</v>
      </c>
      <c r="F25">
        <v>680.52398682</v>
      </c>
      <c r="G25">
        <v>1.1383999600000001</v>
      </c>
      <c r="H25">
        <v>1215.41796875</v>
      </c>
      <c r="J25" s="2">
        <f>TREND(Calibration!$A$2:$A$4,Calibration!$B$2:$B$4,C25)</f>
        <v>422.74365936640623</v>
      </c>
      <c r="K25" s="2">
        <f>TREND(Calibration!$A$2:$A$4,Calibration!$C$2:$C$4,E25)</f>
        <v>604.513227682766</v>
      </c>
      <c r="L25" s="2">
        <f>TREND(Calibration!$A$2:$A$4,Calibration!$D$2:$D$4,G25)</f>
        <v>424.58673808064543</v>
      </c>
    </row>
    <row r="26" spans="1:12" x14ac:dyDescent="0.25">
      <c r="A26">
        <v>119437</v>
      </c>
      <c r="B26">
        <v>14.52600002</v>
      </c>
      <c r="C26">
        <v>0.64160001</v>
      </c>
      <c r="D26">
        <v>947.92602538999995</v>
      </c>
      <c r="E26">
        <v>1.4553999900000001</v>
      </c>
      <c r="F26">
        <v>859.27600098000005</v>
      </c>
      <c r="G26">
        <v>1.1411000499999999</v>
      </c>
      <c r="H26">
        <v>1245.44299316</v>
      </c>
      <c r="J26" s="2">
        <f>TREND(Calibration!$A$2:$A$4,Calibration!$B$2:$B$4,C26)</f>
        <v>427.41643500663594</v>
      </c>
      <c r="K26" s="2">
        <f>TREND(Calibration!$A$2:$A$4,Calibration!$C$2:$C$4,E26)</f>
        <v>573.5387685613224</v>
      </c>
      <c r="L26" s="2">
        <f>TREND(Calibration!$A$2:$A$4,Calibration!$D$2:$D$4,G26)</f>
        <v>425.70404010715112</v>
      </c>
    </row>
    <row r="27" spans="1:12" x14ac:dyDescent="0.25">
      <c r="A27">
        <v>124437</v>
      </c>
      <c r="B27">
        <v>14.440999980000001</v>
      </c>
      <c r="C27">
        <v>0.64099996999999997</v>
      </c>
      <c r="D27">
        <v>1042.1319580100001</v>
      </c>
      <c r="E27">
        <v>1.43490005</v>
      </c>
      <c r="F27">
        <v>879.45001220999995</v>
      </c>
      <c r="G27">
        <v>1.14919996</v>
      </c>
      <c r="H27">
        <v>1094.4890136700001</v>
      </c>
      <c r="J27" s="2">
        <f>TREND(Calibration!$A$2:$A$4,Calibration!$B$2:$B$4,C27)</f>
        <v>427.04750755849267</v>
      </c>
      <c r="K27" s="2">
        <f>TREND(Calibration!$A$2:$A$4,Calibration!$C$2:$C$4,E27)</f>
        <v>565.31371597040402</v>
      </c>
      <c r="L27" s="2">
        <f>TREND(Calibration!$A$2:$A$4,Calibration!$D$2:$D$4,G27)</f>
        <v>429.05579721803053</v>
      </c>
    </row>
    <row r="28" spans="1:12" x14ac:dyDescent="0.25">
      <c r="A28">
        <v>129437</v>
      </c>
      <c r="B28">
        <v>14.347000120000001</v>
      </c>
      <c r="C28">
        <v>0.64480000999999998</v>
      </c>
      <c r="D28">
        <v>1325.3470459</v>
      </c>
      <c r="E28">
        <v>1.5532000100000001</v>
      </c>
      <c r="F28">
        <v>900.99499512</v>
      </c>
      <c r="G28">
        <v>1.153</v>
      </c>
      <c r="H28">
        <v>1139.18005371</v>
      </c>
      <c r="J28" s="2">
        <f>TREND(Calibration!$A$2:$A$4,Calibration!$B$2:$B$4,C28)</f>
        <v>429.38391689794071</v>
      </c>
      <c r="K28" s="2">
        <f>TREND(Calibration!$A$2:$A$4,Calibration!$C$2:$C$4,E28)</f>
        <v>612.77841062334119</v>
      </c>
      <c r="L28" s="2">
        <f>TREND(Calibration!$A$2:$A$4,Calibration!$D$2:$D$4,G28)</f>
        <v>430.62826050362577</v>
      </c>
    </row>
    <row r="29" spans="1:12" x14ac:dyDescent="0.25">
      <c r="A29">
        <v>134437</v>
      </c>
      <c r="B29">
        <v>14.30200005</v>
      </c>
      <c r="C29">
        <v>0.64370000000000005</v>
      </c>
      <c r="D29">
        <v>1238.1629638700001</v>
      </c>
      <c r="E29">
        <v>1.74380004</v>
      </c>
      <c r="F29">
        <v>1181.4520263700001</v>
      </c>
      <c r="G29">
        <v>1.15620005</v>
      </c>
      <c r="H29">
        <v>9.9000003020963209E+37</v>
      </c>
      <c r="J29" s="2">
        <f>TREND(Calibration!$A$2:$A$4,Calibration!$B$2:$B$4,C29)</f>
        <v>428.70758884942381</v>
      </c>
      <c r="K29" s="2">
        <f>TREND(Calibration!$A$2:$A$4,Calibration!$C$2:$C$4,E29)</f>
        <v>689.2515744755575</v>
      </c>
      <c r="L29" s="2">
        <f>TREND(Calibration!$A$2:$A$4,Calibration!$D$2:$D$4,G29)</f>
        <v>431.95244686405073</v>
      </c>
    </row>
    <row r="30" spans="1:12" x14ac:dyDescent="0.25">
      <c r="A30">
        <v>139436</v>
      </c>
      <c r="B30">
        <v>14.309000019999999</v>
      </c>
      <c r="C30">
        <v>0.63990002999999995</v>
      </c>
      <c r="D30">
        <v>1006.3389892599999</v>
      </c>
      <c r="E30">
        <v>1.58179998</v>
      </c>
      <c r="F30">
        <v>959.54998779000005</v>
      </c>
      <c r="G30">
        <v>1.1599999700000001</v>
      </c>
      <c r="H30">
        <v>1285.23706055</v>
      </c>
      <c r="J30" s="2">
        <f>TREND(Calibration!$A$2:$A$4,Calibration!$B$2:$B$4,C30)</f>
        <v>426.37122254864209</v>
      </c>
      <c r="K30" s="2">
        <f>TREND(Calibration!$A$2:$A$4,Calibration!$C$2:$C$4,E30)</f>
        <v>624.25338359149055</v>
      </c>
      <c r="L30" s="2">
        <f>TREND(Calibration!$A$2:$A$4,Calibration!$D$2:$D$4,G30)</f>
        <v>433.52486049343338</v>
      </c>
    </row>
    <row r="31" spans="1:12" x14ac:dyDescent="0.25">
      <c r="A31">
        <v>144437</v>
      </c>
      <c r="B31">
        <v>14.32299995</v>
      </c>
      <c r="C31">
        <v>0.64319998</v>
      </c>
      <c r="D31">
        <v>182.72000122</v>
      </c>
      <c r="E31">
        <v>1.7141</v>
      </c>
      <c r="F31">
        <v>9.9000003020963209E+37</v>
      </c>
      <c r="G31">
        <v>1.1621999700000001</v>
      </c>
      <c r="H31">
        <v>686.73999022999999</v>
      </c>
      <c r="J31" s="2">
        <f>TREND(Calibration!$A$2:$A$4,Calibration!$B$2:$B$4,C31)</f>
        <v>428.40015750714559</v>
      </c>
      <c r="K31" s="2">
        <f>TREND(Calibration!$A$2:$A$4,Calibration!$C$2:$C$4,E31)</f>
        <v>677.33522784467095</v>
      </c>
      <c r="L31" s="2">
        <f>TREND(Calibration!$A$2:$A$4,Calibration!$D$2:$D$4,G31)</f>
        <v>434.43522439178957</v>
      </c>
    </row>
    <row r="32" spans="1:12" x14ac:dyDescent="0.25">
      <c r="A32">
        <v>149436</v>
      </c>
      <c r="B32">
        <v>14.29800034</v>
      </c>
      <c r="C32">
        <v>0.63889998000000003</v>
      </c>
      <c r="D32">
        <v>1145.8100585899999</v>
      </c>
      <c r="E32">
        <v>1.6454999400000001</v>
      </c>
      <c r="F32">
        <v>1023.22497559</v>
      </c>
      <c r="G32">
        <v>1.1621999700000001</v>
      </c>
      <c r="H32">
        <v>1201.98706055</v>
      </c>
      <c r="J32" s="2">
        <f>TREND(Calibration!$A$2:$A$4,Calibration!$B$2:$B$4,C32)</f>
        <v>425.75635371570485</v>
      </c>
      <c r="K32" s="2">
        <f>TREND(Calibration!$A$2:$A$4,Calibration!$C$2:$C$4,E32)</f>
        <v>649.81128868971973</v>
      </c>
      <c r="L32" s="2">
        <f>TREND(Calibration!$A$2:$A$4,Calibration!$D$2:$D$4,G32)</f>
        <v>434.43522439178957</v>
      </c>
    </row>
    <row r="33" spans="1:12" x14ac:dyDescent="0.25">
      <c r="A33">
        <v>154437</v>
      </c>
      <c r="B33">
        <v>14.373999599999999</v>
      </c>
      <c r="C33">
        <v>0.64639997000000005</v>
      </c>
      <c r="D33">
        <v>674.01300048999997</v>
      </c>
      <c r="E33">
        <v>1.62549996</v>
      </c>
      <c r="F33">
        <v>1013.39697266</v>
      </c>
      <c r="G33">
        <v>1.1691999399999999</v>
      </c>
      <c r="H33">
        <v>1122.0340576200001</v>
      </c>
      <c r="J33" s="2">
        <f>TREND(Calibration!$A$2:$A$4,Calibration!$B$2:$B$4,C33)</f>
        <v>430.3676332500695</v>
      </c>
      <c r="K33" s="2">
        <f>TREND(Calibration!$A$2:$A$4,Calibration!$C$2:$C$4,E33)</f>
        <v>641.78683167583017</v>
      </c>
      <c r="L33" s="2">
        <f>TREND(Calibration!$A$2:$A$4,Calibration!$D$2:$D$4,G33)</f>
        <v>437.33182438159707</v>
      </c>
    </row>
    <row r="34" spans="1:12" x14ac:dyDescent="0.25">
      <c r="A34">
        <v>159437</v>
      </c>
      <c r="B34">
        <v>14.43500042</v>
      </c>
      <c r="C34">
        <v>0.65069997000000002</v>
      </c>
      <c r="D34">
        <v>754.25</v>
      </c>
      <c r="E34">
        <v>1.6335999999999999</v>
      </c>
      <c r="F34">
        <v>1276.02404785</v>
      </c>
      <c r="G34">
        <v>1.1685999600000001</v>
      </c>
      <c r="H34">
        <v>654.71697998000002</v>
      </c>
      <c r="J34" s="2">
        <f>TREND(Calibration!$A$2:$A$4,Calibration!$B$2:$B$4,C34)</f>
        <v>433.01143704151025</v>
      </c>
      <c r="K34" s="2">
        <f>TREND(Calibration!$A$2:$A$4,Calibration!$C$2:$C$4,E34)</f>
        <v>645.03675606529384</v>
      </c>
      <c r="L34" s="2">
        <f>TREND(Calibration!$A$2:$A$4,Calibration!$D$2:$D$4,G34)</f>
        <v>437.08355159444454</v>
      </c>
    </row>
    <row r="35" spans="1:12" x14ac:dyDescent="0.25">
      <c r="A35">
        <v>164437</v>
      </c>
      <c r="B35">
        <v>14.557000159999999</v>
      </c>
      <c r="C35">
        <v>0.65609998000000003</v>
      </c>
      <c r="D35">
        <v>990.54797363</v>
      </c>
      <c r="E35">
        <v>1.72920001</v>
      </c>
      <c r="F35">
        <v>1195.0090332</v>
      </c>
      <c r="G35">
        <v>1.1767000000000001</v>
      </c>
      <c r="H35">
        <v>1005.01000977</v>
      </c>
      <c r="J35" s="2">
        <f>TREND(Calibration!$A$2:$A$4,Calibration!$B$2:$B$4,C35)</f>
        <v>436.33156888146794</v>
      </c>
      <c r="K35" s="2">
        <f>TREND(Calibration!$A$2:$A$4,Calibration!$C$2:$C$4,E35)</f>
        <v>683.39370296086122</v>
      </c>
      <c r="L35" s="2">
        <f>TREND(Calibration!$A$2:$A$4,Calibration!$D$2:$D$4,G35)</f>
        <v>440.43536249955423</v>
      </c>
    </row>
    <row r="36" spans="1:12" x14ac:dyDescent="0.25">
      <c r="A36">
        <v>169438</v>
      </c>
      <c r="B36">
        <v>14.67399979</v>
      </c>
      <c r="C36">
        <v>0.65020001000000005</v>
      </c>
      <c r="D36">
        <v>1063.29504395</v>
      </c>
      <c r="E36">
        <v>1.70809996</v>
      </c>
      <c r="F36">
        <v>9.9000003020963209E+37</v>
      </c>
      <c r="G36">
        <v>1.1772999799999999</v>
      </c>
      <c r="H36">
        <v>1061.8430175799999</v>
      </c>
      <c r="J36" s="2">
        <f>TREND(Calibration!$A$2:$A$4,Calibration!$B$2:$B$4,C36)</f>
        <v>432.70404258951754</v>
      </c>
      <c r="K36" s="2">
        <f>TREND(Calibration!$A$2:$A$4,Calibration!$C$2:$C$4,E36)</f>
        <v>674.92787228423447</v>
      </c>
      <c r="L36" s="2">
        <f>TREND(Calibration!$A$2:$A$4,Calibration!$D$2:$D$4,G36)</f>
        <v>440.68363528670682</v>
      </c>
    </row>
    <row r="37" spans="1:12" x14ac:dyDescent="0.25">
      <c r="A37">
        <v>174439</v>
      </c>
      <c r="B37">
        <v>14.725999829999999</v>
      </c>
      <c r="C37">
        <v>0.64590000999999997</v>
      </c>
      <c r="D37">
        <v>984.04101562000005</v>
      </c>
      <c r="E37">
        <v>1.78919995</v>
      </c>
      <c r="F37">
        <v>9.9000003020963209E+37</v>
      </c>
      <c r="G37">
        <v>1.1815999699999999</v>
      </c>
      <c r="H37">
        <v>1122.5389404299999</v>
      </c>
      <c r="J37" s="2">
        <f>TREND(Calibration!$A$2:$A$4,Calibration!$B$2:$B$4,C37)</f>
        <v>430.06023879807668</v>
      </c>
      <c r="K37" s="2">
        <f>TREND(Calibration!$A$2:$A$4,Calibration!$C$2:$C$4,E37)</f>
        <v>707.46707400252967</v>
      </c>
      <c r="L37" s="2">
        <f>TREND(Calibration!$A$2:$A$4,Calibration!$D$2:$D$4,G37)</f>
        <v>442.46297876820353</v>
      </c>
    </row>
    <row r="38" spans="1:12" x14ac:dyDescent="0.25">
      <c r="A38">
        <v>179439</v>
      </c>
      <c r="B38">
        <v>14.791000370000001</v>
      </c>
      <c r="C38">
        <v>0.64590000999999997</v>
      </c>
      <c r="D38">
        <v>1190.3010253899999</v>
      </c>
      <c r="E38">
        <v>1.76429999</v>
      </c>
      <c r="F38">
        <v>9.9000003020963209E+37</v>
      </c>
      <c r="G38">
        <v>1.1837999800000001</v>
      </c>
      <c r="H38">
        <v>1284.37597656</v>
      </c>
      <c r="J38" s="2">
        <f>TREND(Calibration!$A$2:$A$4,Calibration!$B$2:$B$4,C38)</f>
        <v>430.06023879807668</v>
      </c>
      <c r="K38" s="2">
        <f>TREND(Calibration!$A$2:$A$4,Calibration!$C$2:$C$4,E38)</f>
        <v>697.47663107870835</v>
      </c>
      <c r="L38" s="2">
        <f>TREND(Calibration!$A$2:$A$4,Calibration!$D$2:$D$4,G38)</f>
        <v>443.37334680457752</v>
      </c>
    </row>
    <row r="39" spans="1:12" x14ac:dyDescent="0.25">
      <c r="A39">
        <v>184438</v>
      </c>
      <c r="B39">
        <v>14.87199974</v>
      </c>
      <c r="C39">
        <v>0.64639997000000005</v>
      </c>
      <c r="D39">
        <v>615.42401123000002</v>
      </c>
      <c r="E39">
        <v>1.7141</v>
      </c>
      <c r="F39">
        <v>9.9000003020963209E+37</v>
      </c>
      <c r="G39">
        <v>1.1854000099999999</v>
      </c>
      <c r="H39">
        <v>665.45501708999996</v>
      </c>
      <c r="J39" s="2">
        <f>TREND(Calibration!$A$2:$A$4,Calibration!$B$2:$B$4,C39)</f>
        <v>430.3676332500695</v>
      </c>
      <c r="K39" s="2">
        <f>TREND(Calibration!$A$2:$A$4,Calibration!$C$2:$C$4,E39)</f>
        <v>677.33522784467095</v>
      </c>
      <c r="L39" s="2">
        <f>TREND(Calibration!$A$2:$A$4,Calibration!$D$2:$D$4,G39)</f>
        <v>444.03544205379882</v>
      </c>
    </row>
    <row r="40" spans="1:12" x14ac:dyDescent="0.25">
      <c r="A40">
        <v>189438</v>
      </c>
      <c r="B40">
        <v>14.897000309999999</v>
      </c>
      <c r="C40">
        <v>0.64969999</v>
      </c>
      <c r="D40">
        <v>902.81500243999994</v>
      </c>
      <c r="E40">
        <v>1.6837999800000001</v>
      </c>
      <c r="F40">
        <v>9.9000003020963209E+37</v>
      </c>
      <c r="G40">
        <v>1.1854000099999999</v>
      </c>
      <c r="H40">
        <v>9.9000003020963209E+37</v>
      </c>
      <c r="J40" s="2">
        <f>TREND(Calibration!$A$2:$A$4,Calibration!$B$2:$B$4,C40)</f>
        <v>432.39661124723932</v>
      </c>
      <c r="K40" s="2">
        <f>TREND(Calibration!$A$2:$A$4,Calibration!$C$2:$C$4,E40)</f>
        <v>665.17815528709878</v>
      </c>
      <c r="L40" s="2">
        <f>TREND(Calibration!$A$2:$A$4,Calibration!$D$2:$D$4,G40)</f>
        <v>444.03544205379882</v>
      </c>
    </row>
    <row r="41" spans="1:12" x14ac:dyDescent="0.25">
      <c r="A41">
        <v>194438</v>
      </c>
      <c r="B41">
        <v>15.027999879999999</v>
      </c>
      <c r="C41">
        <v>0.64480000999999998</v>
      </c>
      <c r="D41">
        <v>416.92999268</v>
      </c>
      <c r="E41">
        <v>1.65470004</v>
      </c>
      <c r="F41">
        <v>9.9000003020963209E+37</v>
      </c>
      <c r="G41">
        <v>1.1913000300000001</v>
      </c>
      <c r="H41">
        <v>994.97998046999999</v>
      </c>
      <c r="J41" s="2">
        <f>TREND(Calibration!$A$2:$A$4,Calibration!$B$2:$B$4,C41)</f>
        <v>429.38391689794071</v>
      </c>
      <c r="K41" s="2">
        <f>TREND(Calibration!$A$2:$A$4,Calibration!$C$2:$C$4,E41)</f>
        <v>653.50258272968802</v>
      </c>
      <c r="L41" s="2">
        <f>TREND(Calibration!$A$2:$A$4,Calibration!$D$2:$D$4,G41)</f>
        <v>446.47688078451688</v>
      </c>
    </row>
    <row r="42" spans="1:12" x14ac:dyDescent="0.25">
      <c r="A42">
        <v>199439</v>
      </c>
      <c r="B42">
        <v>15.1079998</v>
      </c>
      <c r="C42">
        <v>0.65339999999999998</v>
      </c>
      <c r="D42">
        <v>348.86401367000002</v>
      </c>
      <c r="E42">
        <v>1.6433000600000001</v>
      </c>
      <c r="F42">
        <v>9.9000003020963209E+37</v>
      </c>
      <c r="G42">
        <v>1.1972999600000001</v>
      </c>
      <c r="H42">
        <v>1281.8640136700001</v>
      </c>
      <c r="J42" s="2">
        <f>TREND(Calibration!$A$2:$A$4,Calibration!$B$2:$B$4,C42)</f>
        <v>434.67151833244134</v>
      </c>
      <c r="K42" s="2">
        <f>TREND(Calibration!$A$2:$A$4,Calibration!$C$2:$C$4,E42)</f>
        <v>648.92864568229095</v>
      </c>
      <c r="L42" s="2">
        <f>TREND(Calibration!$A$2:$A$4,Calibration!$D$2:$D$4,G42)</f>
        <v>448.95966245027347</v>
      </c>
    </row>
    <row r="43" spans="1:12" x14ac:dyDescent="0.25">
      <c r="A43">
        <v>204439</v>
      </c>
      <c r="B43">
        <v>15.190999980000001</v>
      </c>
      <c r="C43">
        <v>0.64969999</v>
      </c>
      <c r="D43">
        <v>505.62899779999998</v>
      </c>
      <c r="E43">
        <v>1.6876000200000001</v>
      </c>
      <c r="F43">
        <v>1080.9129638700001</v>
      </c>
      <c r="G43">
        <v>1.1972999600000001</v>
      </c>
      <c r="H43">
        <v>1070.2270507799999</v>
      </c>
      <c r="J43" s="2">
        <f>TREND(Calibration!$A$2:$A$4,Calibration!$B$2:$B$4,C43)</f>
        <v>432.39661124723932</v>
      </c>
      <c r="K43" s="2">
        <f>TREND(Calibration!$A$2:$A$4,Calibration!$C$2:$C$4,E43)</f>
        <v>666.7028196933162</v>
      </c>
      <c r="L43" s="2">
        <f>TREND(Calibration!$A$2:$A$4,Calibration!$D$2:$D$4,G43)</f>
        <v>448.95966245027347</v>
      </c>
    </row>
    <row r="44" spans="1:12" x14ac:dyDescent="0.25">
      <c r="A44">
        <v>209438</v>
      </c>
      <c r="B44">
        <v>15.25399971</v>
      </c>
      <c r="C44">
        <v>0.65130001000000004</v>
      </c>
      <c r="D44">
        <v>598.06298828000001</v>
      </c>
      <c r="E44">
        <v>1.62820005</v>
      </c>
      <c r="F44">
        <v>915.88397216999999</v>
      </c>
      <c r="G44">
        <v>1.2043000500000001</v>
      </c>
      <c r="H44">
        <v>1268.1600341799999</v>
      </c>
      <c r="J44" s="2">
        <f>TREND(Calibration!$A$2:$A$4,Calibration!$B$2:$B$4,C44)</f>
        <v>433.38036448965352</v>
      </c>
      <c r="K44" s="2">
        <f>TREND(Calibration!$A$2:$A$4,Calibration!$C$2:$C$4,E44)</f>
        <v>642.8701705661008</v>
      </c>
      <c r="L44" s="2">
        <f>TREND(Calibration!$A$2:$A$4,Calibration!$D$2:$D$4,G44)</f>
        <v>451.85631209629366</v>
      </c>
    </row>
    <row r="45" spans="1:12" x14ac:dyDescent="0.25">
      <c r="A45">
        <v>214439</v>
      </c>
      <c r="B45">
        <v>15.227000240000001</v>
      </c>
      <c r="C45">
        <v>0.64910000999999995</v>
      </c>
      <c r="D45">
        <v>983.54998779000005</v>
      </c>
      <c r="E45">
        <v>1.6665999899999999</v>
      </c>
      <c r="F45">
        <v>622.16900635000002</v>
      </c>
      <c r="G45">
        <v>1.20650005</v>
      </c>
      <c r="H45">
        <v>9.9000003020963209E+37</v>
      </c>
      <c r="J45" s="2">
        <f>TREND(Calibration!$A$2:$A$4,Calibration!$B$2:$B$4,C45)</f>
        <v>432.02772068938145</v>
      </c>
      <c r="K45" s="2">
        <f>TREND(Calibration!$A$2:$A$4,Calibration!$C$2:$C$4,E45)</f>
        <v>658.27711936634637</v>
      </c>
      <c r="L45" s="2">
        <f>TREND(Calibration!$A$2:$A$4,Calibration!$D$2:$D$4,G45)</f>
        <v>452.76667599464986</v>
      </c>
    </row>
    <row r="46" spans="1:12" x14ac:dyDescent="0.25">
      <c r="A46">
        <v>219438</v>
      </c>
      <c r="B46">
        <v>15.315999980000001</v>
      </c>
      <c r="C46">
        <v>0.65069997000000002</v>
      </c>
      <c r="D46">
        <v>789.67401123000002</v>
      </c>
      <c r="E46">
        <v>1.8118000000000001</v>
      </c>
      <c r="F46">
        <v>1024.72497559</v>
      </c>
      <c r="G46">
        <v>1.2053999900000001</v>
      </c>
      <c r="H46">
        <v>903.05902100000003</v>
      </c>
      <c r="J46" s="2">
        <f>TREND(Calibration!$A$2:$A$4,Calibration!$B$2:$B$4,C46)</f>
        <v>433.01143704151025</v>
      </c>
      <c r="K46" s="2">
        <f>TREND(Calibration!$A$2:$A$4,Calibration!$C$2:$C$4,E46)</f>
        <v>716.53473955703294</v>
      </c>
      <c r="L46" s="2">
        <f>TREND(Calibration!$A$2:$A$4,Calibration!$D$2:$D$4,G46)</f>
        <v>452.31146921736547</v>
      </c>
    </row>
    <row r="47" spans="1:12" x14ac:dyDescent="0.25">
      <c r="A47">
        <v>224439</v>
      </c>
      <c r="B47">
        <v>15.291000370000001</v>
      </c>
      <c r="C47">
        <v>0.65069997000000002</v>
      </c>
      <c r="D47">
        <v>1216.9420166</v>
      </c>
      <c r="E47">
        <v>1.76859999</v>
      </c>
      <c r="F47">
        <v>890.80902100000003</v>
      </c>
      <c r="G47">
        <v>1.2053999900000001</v>
      </c>
      <c r="H47">
        <v>1272.8270263700001</v>
      </c>
      <c r="J47" s="2">
        <f>TREND(Calibration!$A$2:$A$4,Calibration!$B$2:$B$4,C47)</f>
        <v>433.01143704151025</v>
      </c>
      <c r="K47" s="2">
        <f>TREND(Calibration!$A$2:$A$4,Calibration!$C$2:$C$4,E47)</f>
        <v>699.2018910619546</v>
      </c>
      <c r="L47" s="2">
        <f>TREND(Calibration!$A$2:$A$4,Calibration!$D$2:$D$4,G47)</f>
        <v>452.31146921736547</v>
      </c>
    </row>
    <row r="48" spans="1:12" x14ac:dyDescent="0.25">
      <c r="A48">
        <v>229438</v>
      </c>
      <c r="B48">
        <v>15.2670002</v>
      </c>
      <c r="C48">
        <v>0.64800000000000002</v>
      </c>
      <c r="D48">
        <v>969.85900878999996</v>
      </c>
      <c r="E48">
        <v>1.76429999</v>
      </c>
      <c r="F48">
        <v>1286.0720214800001</v>
      </c>
      <c r="G48">
        <v>1.20480001</v>
      </c>
      <c r="H48">
        <v>1103.08203125</v>
      </c>
      <c r="J48" s="2">
        <f>TREND(Calibration!$A$2:$A$4,Calibration!$B$2:$B$4,C48)</f>
        <v>431.35139264086456</v>
      </c>
      <c r="K48" s="2">
        <f>TREND(Calibration!$A$2:$A$4,Calibration!$C$2:$C$4,E48)</f>
        <v>697.47663107870835</v>
      </c>
      <c r="L48" s="2">
        <f>TREND(Calibration!$A$2:$A$4,Calibration!$D$2:$D$4,G48)</f>
        <v>452.06319643021283</v>
      </c>
    </row>
    <row r="49" spans="1:12" x14ac:dyDescent="0.25">
      <c r="A49">
        <v>234438</v>
      </c>
      <c r="B49">
        <v>15.20600033</v>
      </c>
      <c r="C49">
        <v>0.64529996999999995</v>
      </c>
      <c r="D49">
        <v>9.9000003020963209E+37</v>
      </c>
      <c r="E49">
        <v>1.9214999699999999</v>
      </c>
      <c r="F49">
        <v>385.54098511000001</v>
      </c>
      <c r="G49">
        <v>1.2247999899999999</v>
      </c>
      <c r="H49">
        <v>9.9000003020963209E+37</v>
      </c>
      <c r="J49" s="2">
        <f>TREND(Calibration!$A$2:$A$4,Calibration!$B$2:$B$4,C49)</f>
        <v>429.69131134993341</v>
      </c>
      <c r="K49" s="2">
        <f>TREND(Calibration!$A$2:$A$4,Calibration!$C$2:$C$4,E49)</f>
        <v>760.54891825571008</v>
      </c>
      <c r="L49" s="2">
        <f>TREND(Calibration!$A$2:$A$4,Calibration!$D$2:$D$4,G49)</f>
        <v>460.33922359377937</v>
      </c>
    </row>
    <row r="50" spans="1:12" x14ac:dyDescent="0.25">
      <c r="A50">
        <v>239438</v>
      </c>
      <c r="B50">
        <v>15.26399994</v>
      </c>
      <c r="C50">
        <v>0.65020001000000005</v>
      </c>
      <c r="D50">
        <v>1333.20495605</v>
      </c>
      <c r="E50">
        <v>1.81289995</v>
      </c>
      <c r="F50">
        <v>788.89398193</v>
      </c>
      <c r="G50">
        <v>1.2237000499999999</v>
      </c>
      <c r="H50">
        <v>1098.79199219</v>
      </c>
      <c r="J50" s="2">
        <f>TREND(Calibration!$A$2:$A$4,Calibration!$B$2:$B$4,C50)</f>
        <v>432.70404258951754</v>
      </c>
      <c r="K50" s="2">
        <f>TREND(Calibration!$A$2:$A$4,Calibration!$C$2:$C$4,E50)</f>
        <v>716.97606507297985</v>
      </c>
      <c r="L50" s="2">
        <f>TREND(Calibration!$A$2:$A$4,Calibration!$D$2:$D$4,G50)</f>
        <v>459.88406647270762</v>
      </c>
    </row>
    <row r="51" spans="1:12" x14ac:dyDescent="0.25">
      <c r="A51">
        <v>244438</v>
      </c>
      <c r="B51">
        <v>15.277999879999999</v>
      </c>
      <c r="C51">
        <v>0.64700000999999996</v>
      </c>
      <c r="D51">
        <v>747.74499512</v>
      </c>
      <c r="E51">
        <v>1.84590006</v>
      </c>
      <c r="F51">
        <v>9.9000003020963209E+37</v>
      </c>
      <c r="G51">
        <v>1.2221000200000001</v>
      </c>
      <c r="H51">
        <v>1019.77099609</v>
      </c>
      <c r="J51" s="2">
        <f>TREND(Calibration!$A$2:$A$4,Calibration!$B$2:$B$4,C51)</f>
        <v>430.73656069821271</v>
      </c>
      <c r="K51" s="2">
        <f>TREND(Calibration!$A$2:$A$4,Calibration!$C$2:$C$4,E51)</f>
        <v>730.21647652082254</v>
      </c>
      <c r="L51" s="2">
        <f>TREND(Calibration!$A$2:$A$4,Calibration!$D$2:$D$4,G51)</f>
        <v>459.22197122348632</v>
      </c>
    </row>
    <row r="52" spans="1:12" x14ac:dyDescent="0.25">
      <c r="A52">
        <v>249438</v>
      </c>
      <c r="B52">
        <v>15.274999619999999</v>
      </c>
      <c r="C52">
        <v>0.64480000999999998</v>
      </c>
      <c r="D52">
        <v>950.01702881000006</v>
      </c>
      <c r="E52">
        <v>1.8009999999999999</v>
      </c>
      <c r="F52">
        <v>1289.2860107399999</v>
      </c>
      <c r="G52">
        <v>1.2221000200000001</v>
      </c>
      <c r="H52">
        <v>1080.2810058600001</v>
      </c>
      <c r="J52" s="2">
        <f>TREND(Calibration!$A$2:$A$4,Calibration!$B$2:$B$4,C52)</f>
        <v>429.38391689794071</v>
      </c>
      <c r="K52" s="2">
        <f>TREND(Calibration!$A$2:$A$4,Calibration!$C$2:$C$4,E52)</f>
        <v>712.2015284363215</v>
      </c>
      <c r="L52" s="2">
        <f>TREND(Calibration!$A$2:$A$4,Calibration!$D$2:$D$4,G52)</f>
        <v>459.22197122348632</v>
      </c>
    </row>
    <row r="53" spans="1:12" x14ac:dyDescent="0.25">
      <c r="A53">
        <v>254438</v>
      </c>
      <c r="B53">
        <v>15.27999973</v>
      </c>
      <c r="C53">
        <v>0.64259999999999995</v>
      </c>
      <c r="D53">
        <v>1352.3439941399999</v>
      </c>
      <c r="E53">
        <v>1.7724000200000001</v>
      </c>
      <c r="F53">
        <v>9.9000003020963209E+37</v>
      </c>
      <c r="G53">
        <v>1.2270000000000001</v>
      </c>
      <c r="H53">
        <v>9.9000003020963209E+37</v>
      </c>
      <c r="J53" s="2">
        <f>TREND(Calibration!$A$2:$A$4,Calibration!$B$2:$B$4,C53)</f>
        <v>428.03126694928773</v>
      </c>
      <c r="K53" s="2">
        <f>TREND(Calibration!$A$2:$A$4,Calibration!$C$2:$C$4,E53)</f>
        <v>700.72655145593956</v>
      </c>
      <c r="L53" s="2">
        <f>TREND(Calibration!$A$2:$A$4,Calibration!$D$2:$D$4,G53)</f>
        <v>461.24959163015342</v>
      </c>
    </row>
    <row r="54" spans="1:12" x14ac:dyDescent="0.25">
      <c r="A54">
        <v>259438</v>
      </c>
      <c r="B54">
        <v>15.315999980000001</v>
      </c>
      <c r="C54">
        <v>0.64429997999999999</v>
      </c>
      <c r="D54">
        <v>9.9000003020963209E+37</v>
      </c>
      <c r="E54">
        <v>1.7885999699999999</v>
      </c>
      <c r="F54">
        <v>996.76898193</v>
      </c>
      <c r="G54">
        <v>1.2382999699999999</v>
      </c>
      <c r="H54">
        <v>9.9000003020963209E+37</v>
      </c>
      <c r="J54" s="2">
        <f>TREND(Calibration!$A$2:$A$4,Calibration!$B$2:$B$4,C54)</f>
        <v>429.07647940728162</v>
      </c>
      <c r="K54" s="2">
        <f>TREND(Calibration!$A$2:$A$4,Calibration!$C$2:$C$4,E54)</f>
        <v>707.22634807584404</v>
      </c>
      <c r="L54" s="2">
        <f>TREND(Calibration!$A$2:$A$4,Calibration!$D$2:$D$4,G54)</f>
        <v>465.92553923947537</v>
      </c>
    </row>
    <row r="55" spans="1:12" x14ac:dyDescent="0.25">
      <c r="A55">
        <v>264439</v>
      </c>
      <c r="B55">
        <v>15.36100006</v>
      </c>
      <c r="C55">
        <v>0.64859997999999996</v>
      </c>
      <c r="D55">
        <v>298.26000977000001</v>
      </c>
      <c r="E55">
        <v>1.74699998</v>
      </c>
      <c r="F55">
        <v>9.9000003020963209E+37</v>
      </c>
      <c r="G55">
        <v>1.24160004</v>
      </c>
      <c r="H55">
        <v>986.38397216999999</v>
      </c>
      <c r="J55" s="2">
        <f>TREND(Calibration!$A$2:$A$4,Calibration!$B$2:$B$4,C55)</f>
        <v>431.72028319872237</v>
      </c>
      <c r="K55" s="2">
        <f>TREND(Calibration!$A$2:$A$4,Calibration!$C$2:$C$4,E55)</f>
        <v>690.53546480829914</v>
      </c>
      <c r="L55" s="2">
        <f>TREND(Calibration!$A$2:$A$4,Calibration!$D$2:$D$4,G55)</f>
        <v>467.2911140531337</v>
      </c>
    </row>
    <row r="56" spans="1:12" x14ac:dyDescent="0.25">
      <c r="A56">
        <v>269439</v>
      </c>
      <c r="B56">
        <v>15.31700039</v>
      </c>
      <c r="C56">
        <v>0.65020001000000005</v>
      </c>
      <c r="D56">
        <v>806.80700683999999</v>
      </c>
      <c r="E56">
        <v>1.72969997</v>
      </c>
      <c r="F56">
        <v>9.9000003020963209E+37</v>
      </c>
      <c r="G56">
        <v>1.2425999599999999</v>
      </c>
      <c r="H56">
        <v>1092.1639404299999</v>
      </c>
      <c r="J56" s="2">
        <f>TREND(Calibration!$A$2:$A$4,Calibration!$B$2:$B$4,C56)</f>
        <v>432.70404258951754</v>
      </c>
      <c r="K56" s="2">
        <f>TREND(Calibration!$A$2:$A$4,Calibration!$C$2:$C$4,E56)</f>
        <v>683.59429853788993</v>
      </c>
      <c r="L56" s="2">
        <f>TREND(Calibration!$A$2:$A$4,Calibration!$D$2:$D$4,G56)</f>
        <v>467.70488272097202</v>
      </c>
    </row>
    <row r="57" spans="1:12" x14ac:dyDescent="0.25">
      <c r="A57">
        <v>274438</v>
      </c>
      <c r="B57">
        <v>15.25300026</v>
      </c>
      <c r="C57">
        <v>0.64209998000000001</v>
      </c>
      <c r="D57">
        <v>862.74597168000003</v>
      </c>
      <c r="E57">
        <v>1.9165999899999999</v>
      </c>
      <c r="F57">
        <v>9.9000003020963209E+37</v>
      </c>
      <c r="G57">
        <v>1.24530005</v>
      </c>
      <c r="H57">
        <v>9.9000003020963209E+37</v>
      </c>
      <c r="J57" s="2">
        <f>TREND(Calibration!$A$2:$A$4,Calibration!$B$2:$B$4,C57)</f>
        <v>427.72383560700962</v>
      </c>
      <c r="K57" s="2">
        <f>TREND(Calibration!$A$2:$A$4,Calibration!$C$2:$C$4,E57)</f>
        <v>758.5829323457782</v>
      </c>
      <c r="L57" s="2">
        <f>TREND(Calibration!$A$2:$A$4,Calibration!$D$2:$D$4,G57)</f>
        <v>468.82218474747788</v>
      </c>
    </row>
    <row r="58" spans="1:12" x14ac:dyDescent="0.25">
      <c r="A58">
        <v>279439</v>
      </c>
      <c r="B58">
        <v>15.196000099999999</v>
      </c>
      <c r="C58">
        <v>0.64050001000000001</v>
      </c>
      <c r="D58">
        <v>9.9000003020963209E+37</v>
      </c>
      <c r="E58">
        <v>1.8961000400000001</v>
      </c>
      <c r="F58">
        <v>9.9000003020963209E+37</v>
      </c>
      <c r="G58">
        <v>1.2437000300000001</v>
      </c>
      <c r="H58">
        <v>1042.05700684</v>
      </c>
      <c r="J58" s="2">
        <f>TREND(Calibration!$A$2:$A$4,Calibration!$B$2:$B$4,C58)</f>
        <v>426.74011310649996</v>
      </c>
      <c r="K58" s="2">
        <f>TREND(Calibration!$A$2:$A$4,Calibration!$C$2:$C$4,E58)</f>
        <v>750.35787574262747</v>
      </c>
      <c r="L58" s="2">
        <f>TREND(Calibration!$A$2:$A$4,Calibration!$D$2:$D$4,G58)</f>
        <v>468.16009363627427</v>
      </c>
    </row>
    <row r="59" spans="1:12" x14ac:dyDescent="0.25">
      <c r="A59">
        <v>284438</v>
      </c>
      <c r="B59">
        <v>15.13099957</v>
      </c>
      <c r="C59">
        <v>0.64529996999999995</v>
      </c>
      <c r="D59">
        <v>707.53198241999996</v>
      </c>
      <c r="E59">
        <v>1.7762000600000001</v>
      </c>
      <c r="F59">
        <v>9.9000003020963209E+37</v>
      </c>
      <c r="G59">
        <v>1.2539999500000001</v>
      </c>
      <c r="H59">
        <v>1351.33300781</v>
      </c>
      <c r="J59" s="2">
        <f>TREND(Calibration!$A$2:$A$4,Calibration!$B$2:$B$4,C59)</f>
        <v>429.69131134993341</v>
      </c>
      <c r="K59" s="2">
        <f>TREND(Calibration!$A$2:$A$4,Calibration!$C$2:$C$4,E59)</f>
        <v>702.25121586215698</v>
      </c>
      <c r="L59" s="2">
        <f>TREND(Calibration!$A$2:$A$4,Calibration!$D$2:$D$4,G59)</f>
        <v>472.42221878352757</v>
      </c>
    </row>
    <row r="60" spans="1:12" x14ac:dyDescent="0.25">
      <c r="A60">
        <v>289439</v>
      </c>
      <c r="B60">
        <v>15.15499973</v>
      </c>
      <c r="C60">
        <v>0.63779998000000004</v>
      </c>
      <c r="D60">
        <v>376.54098511000001</v>
      </c>
      <c r="E60">
        <v>1.7632000400000001</v>
      </c>
      <c r="F60">
        <v>932.25701904000005</v>
      </c>
      <c r="G60">
        <v>1.2610000400000001</v>
      </c>
      <c r="H60">
        <v>9.9000003020963209E+37</v>
      </c>
      <c r="J60" s="2">
        <f>TREND(Calibration!$A$2:$A$4,Calibration!$B$2:$B$4,C60)</f>
        <v>425.08003181556882</v>
      </c>
      <c r="K60" s="2">
        <f>TREND(Calibration!$A$2:$A$4,Calibration!$C$2:$C$4,E60)</f>
        <v>697.03530556276155</v>
      </c>
      <c r="L60" s="2">
        <f>TREND(Calibration!$A$2:$A$4,Calibration!$D$2:$D$4,G60)</f>
        <v>475.31886842954771</v>
      </c>
    </row>
    <row r="61" spans="1:12" x14ac:dyDescent="0.25">
      <c r="A61">
        <v>294439</v>
      </c>
      <c r="B61">
        <v>15.18799973</v>
      </c>
      <c r="C61">
        <v>0.63559997000000001</v>
      </c>
      <c r="D61">
        <v>481.77600097999999</v>
      </c>
      <c r="E61">
        <v>1.85290003</v>
      </c>
      <c r="F61">
        <v>9.9000003020963209E+37</v>
      </c>
      <c r="G61">
        <v>1.2620999799999999</v>
      </c>
      <c r="H61">
        <v>475.41101073999999</v>
      </c>
      <c r="J61" s="2">
        <f>TREND(Calibration!$A$2:$A$4,Calibration!$B$2:$B$4,C61)</f>
        <v>423.72738186691589</v>
      </c>
      <c r="K61" s="2">
        <f>TREND(Calibration!$A$2:$A$4,Calibration!$C$2:$C$4,E61)</f>
        <v>733.02502724754913</v>
      </c>
      <c r="L61" s="2">
        <f>TREND(Calibration!$A$2:$A$4,Calibration!$D$2:$D$4,G61)</f>
        <v>475.77402555061951</v>
      </c>
    </row>
    <row r="62" spans="1:12" x14ac:dyDescent="0.25">
      <c r="A62">
        <v>299438</v>
      </c>
      <c r="B62">
        <v>15.18299961</v>
      </c>
      <c r="C62">
        <v>0.63020003000000002</v>
      </c>
      <c r="D62">
        <v>1042.04394531</v>
      </c>
      <c r="E62">
        <v>1.97650003</v>
      </c>
      <c r="F62">
        <v>9.9000003020963209E+37</v>
      </c>
      <c r="G62">
        <v>1.2675000400000001</v>
      </c>
      <c r="H62">
        <v>1156.2860107399999</v>
      </c>
      <c r="J62" s="2">
        <f>TREND(Calibration!$A$2:$A$4,Calibration!$B$2:$B$4,C62)</f>
        <v>420.40729306562457</v>
      </c>
      <c r="K62" s="2">
        <f>TREND(Calibration!$A$2:$A$4,Calibration!$C$2:$C$4,E62)</f>
        <v>782.61622118458024</v>
      </c>
      <c r="L62" s="2">
        <f>TREND(Calibration!$A$2:$A$4,Calibration!$D$2:$D$4,G62)</f>
        <v>478.00857994741841</v>
      </c>
    </row>
    <row r="63" spans="1:12" x14ac:dyDescent="0.25">
      <c r="A63">
        <v>304439</v>
      </c>
      <c r="B63">
        <v>15.147000309999999</v>
      </c>
      <c r="C63">
        <v>0.62699996999999996</v>
      </c>
      <c r="D63">
        <v>9.9000003020963209E+37</v>
      </c>
      <c r="E63">
        <v>1.9188000000000001</v>
      </c>
      <c r="F63">
        <v>771.84698486000002</v>
      </c>
      <c r="G63">
        <v>1.27180004</v>
      </c>
      <c r="H63">
        <v>9.9000003020963209E+37</v>
      </c>
      <c r="J63" s="2">
        <f>TREND(Calibration!$A$2:$A$4,Calibration!$B$2:$B$4,C63)</f>
        <v>418.43977428403434</v>
      </c>
      <c r="K63" s="2">
        <f>TREND(Calibration!$A$2:$A$4,Calibration!$C$2:$C$4,E63)</f>
        <v>759.46562751222984</v>
      </c>
      <c r="L63" s="2">
        <f>TREND(Calibration!$A$2:$A$4,Calibration!$D$2:$D$4,G63)</f>
        <v>479.78792756693281</v>
      </c>
    </row>
    <row r="64" spans="1:12" x14ac:dyDescent="0.25">
      <c r="A64">
        <v>309439</v>
      </c>
      <c r="B64">
        <v>15.12800026</v>
      </c>
      <c r="C64">
        <v>0.62319999999999998</v>
      </c>
      <c r="D64">
        <v>799.80499268000005</v>
      </c>
      <c r="E64">
        <v>1.8900999999999999</v>
      </c>
      <c r="F64">
        <v>984.27600098000005</v>
      </c>
      <c r="G64">
        <v>1.27610004</v>
      </c>
      <c r="H64">
        <v>9.9000003020963209E+37</v>
      </c>
      <c r="J64" s="2">
        <f>TREND(Calibration!$A$2:$A$4,Calibration!$B$2:$B$4,C64)</f>
        <v>416.10340798325268</v>
      </c>
      <c r="K64" s="2">
        <f>TREND(Calibration!$A$2:$A$4,Calibration!$C$2:$C$4,E64)</f>
        <v>747.95052018219098</v>
      </c>
      <c r="L64" s="2">
        <f>TREND(Calibration!$A$2:$A$4,Calibration!$D$2:$D$4,G64)</f>
        <v>481.56727518644732</v>
      </c>
    </row>
    <row r="65" spans="1:12" x14ac:dyDescent="0.25">
      <c r="A65">
        <v>314439</v>
      </c>
      <c r="B65">
        <v>15.027000429999999</v>
      </c>
      <c r="C65">
        <v>0.62209999999999999</v>
      </c>
      <c r="D65">
        <v>597.30603026999995</v>
      </c>
      <c r="E65">
        <v>1.9134000499999999</v>
      </c>
      <c r="F65">
        <v>1067.73706055</v>
      </c>
      <c r="G65">
        <v>1.2745000099999999</v>
      </c>
      <c r="H65">
        <v>1043.5100097699999</v>
      </c>
      <c r="J65" s="2">
        <f>TREND(Calibration!$A$2:$A$4,Calibration!$B$2:$B$4,C65)</f>
        <v>415.42708608311665</v>
      </c>
      <c r="K65" s="2">
        <f>TREND(Calibration!$A$2:$A$4,Calibration!$C$2:$C$4,E65)</f>
        <v>757.29904201303657</v>
      </c>
      <c r="L65" s="2">
        <f>TREND(Calibration!$A$2:$A$4,Calibration!$D$2:$D$4,G65)</f>
        <v>480.90517993722585</v>
      </c>
    </row>
    <row r="66" spans="1:12" x14ac:dyDescent="0.25">
      <c r="A66">
        <v>319439</v>
      </c>
      <c r="B66">
        <v>14.852000240000001</v>
      </c>
      <c r="C66">
        <v>0.62429999999999997</v>
      </c>
      <c r="D66">
        <v>1253.9090576200001</v>
      </c>
      <c r="E66">
        <v>1.86370003</v>
      </c>
      <c r="F66">
        <v>591.60998534999999</v>
      </c>
      <c r="G66">
        <v>1.2776999499999999</v>
      </c>
      <c r="H66">
        <v>9.9000003020963209E+37</v>
      </c>
      <c r="J66" s="2">
        <f>TREND(Calibration!$A$2:$A$4,Calibration!$B$2:$B$4,C66)</f>
        <v>416.77972988338865</v>
      </c>
      <c r="K66" s="2">
        <f>TREND(Calibration!$A$2:$A$4,Calibration!$C$2:$C$4,E66)</f>
        <v>737.35823836826057</v>
      </c>
      <c r="L66" s="2">
        <f>TREND(Calibration!$A$2:$A$4,Calibration!$D$2:$D$4,G66)</f>
        <v>482.22932077945586</v>
      </c>
    </row>
    <row r="67" spans="1:12" x14ac:dyDescent="0.25">
      <c r="A67">
        <v>324440</v>
      </c>
      <c r="B67">
        <v>14.65100002</v>
      </c>
      <c r="C67">
        <v>0.62809998</v>
      </c>
      <c r="D67">
        <v>1062.3940429700001</v>
      </c>
      <c r="E67">
        <v>1.93710005</v>
      </c>
      <c r="F67">
        <v>520.56896973000005</v>
      </c>
      <c r="G67">
        <v>1.2793999899999999</v>
      </c>
      <c r="H67">
        <v>9.9000003020963209E+37</v>
      </c>
      <c r="J67" s="2">
        <f>TREND(Calibration!$A$2:$A$4,Calibration!$B$2:$B$4,C67)</f>
        <v>419.11610233255124</v>
      </c>
      <c r="K67" s="2">
        <f>TREND(Calibration!$A$2:$A$4,Calibration!$C$2:$C$4,E67)</f>
        <v>766.80803308348675</v>
      </c>
      <c r="L67" s="2">
        <f>TREND(Calibration!$A$2:$A$4,Calibration!$D$2:$D$4,G67)</f>
        <v>482.93280034389295</v>
      </c>
    </row>
    <row r="68" spans="1:12" x14ac:dyDescent="0.25">
      <c r="A68">
        <v>329439</v>
      </c>
      <c r="B68">
        <v>14.586000439999999</v>
      </c>
      <c r="C68">
        <v>0.62319999999999998</v>
      </c>
      <c r="D68">
        <v>827.67401123000002</v>
      </c>
      <c r="E68">
        <v>2.0376000400000001</v>
      </c>
      <c r="F68">
        <v>811.43798828000001</v>
      </c>
      <c r="G68">
        <v>1.28100002</v>
      </c>
      <c r="H68">
        <v>9.9000003020963209E+37</v>
      </c>
      <c r="J68" s="2">
        <f>TREND(Calibration!$A$2:$A$4,Calibration!$B$2:$B$4,C68)</f>
        <v>416.10340798325268</v>
      </c>
      <c r="K68" s="2">
        <f>TREND(Calibration!$A$2:$A$4,Calibration!$C$2:$C$4,E68)</f>
        <v>807.13096588898588</v>
      </c>
      <c r="L68" s="2">
        <f>TREND(Calibration!$A$2:$A$4,Calibration!$D$2:$D$4,G68)</f>
        <v>483.5948955931143</v>
      </c>
    </row>
    <row r="69" spans="1:12" x14ac:dyDescent="0.25">
      <c r="A69">
        <v>334440</v>
      </c>
      <c r="B69">
        <v>14.52099991</v>
      </c>
      <c r="C69">
        <v>0.62540001000000001</v>
      </c>
      <c r="D69">
        <v>566.73699951000003</v>
      </c>
      <c r="E69">
        <v>2.0905001200000002</v>
      </c>
      <c r="F69">
        <v>9.9000003020963209E+37</v>
      </c>
      <c r="G69">
        <v>1.28639996</v>
      </c>
      <c r="H69">
        <v>1366.0720214800001</v>
      </c>
      <c r="J69" s="2">
        <f>TREND(Calibration!$A$2:$A$4,Calibration!$B$2:$B$4,C69)</f>
        <v>417.4560579319056</v>
      </c>
      <c r="K69" s="2">
        <f>TREND(Calibration!$A$2:$A$4,Calibration!$C$2:$C$4,E69)</f>
        <v>828.35570801329391</v>
      </c>
      <c r="L69" s="2">
        <f>TREND(Calibration!$A$2:$A$4,Calibration!$D$2:$D$4,G69)</f>
        <v>485.82940033370062</v>
      </c>
    </row>
    <row r="70" spans="1:12" x14ac:dyDescent="0.25">
      <c r="A70">
        <v>339439</v>
      </c>
      <c r="B70">
        <v>14.46899986</v>
      </c>
      <c r="C70">
        <v>0.62809998</v>
      </c>
      <c r="D70">
        <v>1148.2719726600001</v>
      </c>
      <c r="E70">
        <v>2.1233999699999999</v>
      </c>
      <c r="F70">
        <v>1058.32299805</v>
      </c>
      <c r="G70">
        <v>1.28579998</v>
      </c>
      <c r="H70">
        <v>9.9000003020963209E+37</v>
      </c>
      <c r="J70" s="2">
        <f>TREND(Calibration!$A$2:$A$4,Calibration!$B$2:$B$4,C70)</f>
        <v>419.11610233255124</v>
      </c>
      <c r="K70" s="2">
        <f>TREND(Calibration!$A$2:$A$4,Calibration!$C$2:$C$4,E70)</f>
        <v>841.55589281789923</v>
      </c>
      <c r="L70" s="2">
        <f>TREND(Calibration!$A$2:$A$4,Calibration!$D$2:$D$4,G70)</f>
        <v>485.58112754654792</v>
      </c>
    </row>
    <row r="71" spans="1:12" x14ac:dyDescent="0.25">
      <c r="A71">
        <v>344439</v>
      </c>
      <c r="B71">
        <v>14.4659996</v>
      </c>
      <c r="C71">
        <v>0.62809998</v>
      </c>
      <c r="D71">
        <v>637.43499756000006</v>
      </c>
      <c r="E71">
        <v>2.1240000700000001</v>
      </c>
      <c r="F71">
        <v>1177.69799805</v>
      </c>
      <c r="G71">
        <v>1.29449999</v>
      </c>
      <c r="H71">
        <v>1357.62597656</v>
      </c>
      <c r="J71" s="2">
        <f>TREND(Calibration!$A$2:$A$4,Calibration!$B$2:$B$4,C71)</f>
        <v>419.11610233255124</v>
      </c>
      <c r="K71" s="2">
        <f>TREND(Calibration!$A$2:$A$4,Calibration!$C$2:$C$4,E71)</f>
        <v>841.79666689137514</v>
      </c>
      <c r="L71" s="2">
        <f>TREND(Calibration!$A$2:$A$4,Calibration!$D$2:$D$4,G71)</f>
        <v>489.18120710079256</v>
      </c>
    </row>
    <row r="72" spans="1:12" x14ac:dyDescent="0.25">
      <c r="A72">
        <v>349439</v>
      </c>
      <c r="B72">
        <v>14.434000019999999</v>
      </c>
      <c r="C72">
        <v>0.62589996999999997</v>
      </c>
      <c r="D72">
        <v>627.99102783000001</v>
      </c>
      <c r="E72">
        <v>2.1229000099999999</v>
      </c>
      <c r="F72">
        <v>1028.81799316</v>
      </c>
      <c r="G72">
        <v>1.30369997</v>
      </c>
      <c r="H72">
        <v>9.9000003020963209E+37</v>
      </c>
      <c r="J72" s="2">
        <f>TREND(Calibration!$A$2:$A$4,Calibration!$B$2:$B$4,C72)</f>
        <v>417.76345238389831</v>
      </c>
      <c r="K72" s="2">
        <f>TREND(Calibration!$A$2:$A$4,Calibration!$C$2:$C$4,E72)</f>
        <v>841.35529724087053</v>
      </c>
      <c r="L72" s="2">
        <f>TREND(Calibration!$A$2:$A$4,Calibration!$D$2:$D$4,G72)</f>
        <v>492.98817512697406</v>
      </c>
    </row>
    <row r="73" spans="1:12" x14ac:dyDescent="0.25">
      <c r="A73">
        <v>354439</v>
      </c>
      <c r="B73">
        <v>14.42399979</v>
      </c>
      <c r="C73">
        <v>0.62860000000000005</v>
      </c>
      <c r="D73">
        <v>463.65399170000001</v>
      </c>
      <c r="E73">
        <v>2.1229000099999999</v>
      </c>
      <c r="F73">
        <v>1113.8370361299999</v>
      </c>
      <c r="G73">
        <v>1.3057999600000001</v>
      </c>
      <c r="H73">
        <v>9.9000003020963209E+37</v>
      </c>
      <c r="J73" s="2">
        <f>TREND(Calibration!$A$2:$A$4,Calibration!$B$2:$B$4,C73)</f>
        <v>419.42353367482946</v>
      </c>
      <c r="K73" s="2">
        <f>TREND(Calibration!$A$2:$A$4,Calibration!$C$2:$C$4,E73)</f>
        <v>841.35529724087053</v>
      </c>
      <c r="L73" s="2">
        <f>TREND(Calibration!$A$2:$A$4,Calibration!$D$2:$D$4,G73)</f>
        <v>493.85715471011463</v>
      </c>
    </row>
    <row r="74" spans="1:12" x14ac:dyDescent="0.25">
      <c r="A74">
        <v>359440</v>
      </c>
      <c r="B74">
        <v>14.45300007</v>
      </c>
      <c r="C74">
        <v>0.63450002999999999</v>
      </c>
      <c r="D74">
        <v>202.50300598000001</v>
      </c>
      <c r="E74">
        <v>1.8495999599999999</v>
      </c>
      <c r="F74">
        <v>9.9000003020963209E+37</v>
      </c>
      <c r="G74">
        <v>1.3100999600000001</v>
      </c>
      <c r="H74">
        <v>903.92700194999998</v>
      </c>
      <c r="J74" s="2">
        <f>TREND(Calibration!$A$2:$A$4,Calibration!$B$2:$B$4,C74)</f>
        <v>423.05109685706532</v>
      </c>
      <c r="K74" s="2">
        <f>TREND(Calibration!$A$2:$A$4,Calibration!$C$2:$C$4,E74)</f>
        <v>731.70096243059299</v>
      </c>
      <c r="L74" s="2">
        <f>TREND(Calibration!$A$2:$A$4,Calibration!$D$2:$D$4,G74)</f>
        <v>495.63650232962902</v>
      </c>
    </row>
    <row r="75" spans="1:12" x14ac:dyDescent="0.25">
      <c r="A75">
        <v>364439</v>
      </c>
      <c r="B75">
        <v>14.39099979</v>
      </c>
      <c r="C75">
        <v>0.63020003000000002</v>
      </c>
      <c r="D75">
        <v>1134.30505371</v>
      </c>
      <c r="E75">
        <v>1.7881</v>
      </c>
      <c r="F75">
        <v>1345.04296875</v>
      </c>
      <c r="G75">
        <v>1.3181999900000001</v>
      </c>
      <c r="H75">
        <v>9.9000003020963209E+37</v>
      </c>
      <c r="J75" s="2">
        <f>TREND(Calibration!$A$2:$A$4,Calibration!$B$2:$B$4,C75)</f>
        <v>420.40729306562457</v>
      </c>
      <c r="K75" s="2">
        <f>TREND(Calibration!$A$2:$A$4,Calibration!$C$2:$C$4,E75)</f>
        <v>707.02574848658276</v>
      </c>
      <c r="L75" s="2">
        <f>TREND(Calibration!$A$2:$A$4,Calibration!$D$2:$D$4,G75)</f>
        <v>498.98830909672097</v>
      </c>
    </row>
    <row r="76" spans="1:12" x14ac:dyDescent="0.25">
      <c r="A76">
        <v>369439</v>
      </c>
      <c r="B76">
        <v>14.338999749999999</v>
      </c>
      <c r="C76">
        <v>0.62970000999999998</v>
      </c>
      <c r="D76">
        <v>573.21997069999998</v>
      </c>
      <c r="E76">
        <v>1.7691999700000001</v>
      </c>
      <c r="F76">
        <v>9.9000003020963209E+37</v>
      </c>
      <c r="G76">
        <v>1.3187999699999999</v>
      </c>
      <c r="H76">
        <v>988.375</v>
      </c>
      <c r="J76" s="2">
        <f>TREND(Calibration!$A$2:$A$4,Calibration!$B$2:$B$4,C76)</f>
        <v>420.09986172334635</v>
      </c>
      <c r="K76" s="2">
        <f>TREND(Calibration!$A$2:$A$4,Calibration!$C$2:$C$4,E76)</f>
        <v>699.44261698864022</v>
      </c>
      <c r="L76" s="2">
        <f>TREND(Calibration!$A$2:$A$4,Calibration!$D$2:$D$4,G76)</f>
        <v>499.23658188387355</v>
      </c>
    </row>
    <row r="77" spans="1:12" x14ac:dyDescent="0.25">
      <c r="A77">
        <v>374440</v>
      </c>
      <c r="B77">
        <v>14.333000180000001</v>
      </c>
      <c r="C77">
        <v>0.62540001000000001</v>
      </c>
      <c r="D77">
        <v>280</v>
      </c>
      <c r="E77">
        <v>1.76540005</v>
      </c>
      <c r="F77">
        <v>9.9000003020963209E+37</v>
      </c>
      <c r="G77">
        <v>1.3220000300000001</v>
      </c>
      <c r="H77">
        <v>9.9000003020963209E+37</v>
      </c>
      <c r="J77" s="2">
        <f>TREND(Calibration!$A$2:$A$4,Calibration!$B$2:$B$4,C77)</f>
        <v>417.4560579319056</v>
      </c>
      <c r="K77" s="2">
        <f>TREND(Calibration!$A$2:$A$4,Calibration!$C$2:$C$4,E77)</f>
        <v>697.91800072921296</v>
      </c>
      <c r="L77" s="2">
        <f>TREND(Calibration!$A$2:$A$4,Calibration!$D$2:$D$4,G77)</f>
        <v>500.56077238231626</v>
      </c>
    </row>
    <row r="78" spans="1:12" x14ac:dyDescent="0.25">
      <c r="A78">
        <v>379452</v>
      </c>
      <c r="B78">
        <v>14.26200008</v>
      </c>
      <c r="C78">
        <v>0.62860000000000005</v>
      </c>
      <c r="D78">
        <v>565.62701416000004</v>
      </c>
      <c r="E78">
        <v>1.8162000199999999</v>
      </c>
      <c r="F78">
        <v>9.9000003020963209E+37</v>
      </c>
      <c r="G78">
        <v>1.3354999999999999</v>
      </c>
      <c r="H78">
        <v>938.93499756000006</v>
      </c>
      <c r="J78" s="2">
        <f>TREND(Calibration!$A$2:$A$4,Calibration!$B$2:$B$4,C78)</f>
        <v>419.42353367482946</v>
      </c>
      <c r="K78" s="2">
        <f>TREND(Calibration!$A$2:$A$4,Calibration!$C$2:$C$4,E78)</f>
        <v>718.30012988993599</v>
      </c>
      <c r="L78" s="2">
        <f>TREND(Calibration!$A$2:$A$4,Calibration!$D$2:$D$4,G78)</f>
        <v>506.14708388999441</v>
      </c>
    </row>
    <row r="79" spans="1:12" x14ac:dyDescent="0.25">
      <c r="A79">
        <v>384440</v>
      </c>
      <c r="B79">
        <v>14.26500034</v>
      </c>
      <c r="C79">
        <v>0.63349997999999996</v>
      </c>
      <c r="D79">
        <v>170.71600341999999</v>
      </c>
      <c r="E79">
        <v>1.7993999700000001</v>
      </c>
      <c r="F79">
        <v>9.9000003020963209E+37</v>
      </c>
      <c r="G79">
        <v>1.33280003</v>
      </c>
      <c r="H79">
        <v>9.9000003020963209E+37</v>
      </c>
      <c r="J79" s="2">
        <f>TREND(Calibration!$A$2:$A$4,Calibration!$B$2:$B$4,C79)</f>
        <v>422.43622802412801</v>
      </c>
      <c r="K79" s="2">
        <f>TREND(Calibration!$A$2:$A$4,Calibration!$C$2:$C$4,E79)</f>
        <v>711.5595591965556</v>
      </c>
      <c r="L79" s="2">
        <f>TREND(Calibration!$A$2:$A$4,Calibration!$D$2:$D$4,G79)</f>
        <v>505.02983151970136</v>
      </c>
    </row>
    <row r="80" spans="1:12" x14ac:dyDescent="0.25">
      <c r="A80">
        <v>389440</v>
      </c>
      <c r="B80">
        <v>14.248999599999999</v>
      </c>
      <c r="C80">
        <v>0.63559997000000001</v>
      </c>
      <c r="D80">
        <v>671.20898437000005</v>
      </c>
      <c r="E80">
        <v>1.81780005</v>
      </c>
      <c r="F80">
        <v>9.9000003020963209E+37</v>
      </c>
      <c r="G80">
        <v>1.3301000599999999</v>
      </c>
      <c r="H80">
        <v>1077.1729736299999</v>
      </c>
      <c r="J80" s="2">
        <f>TREND(Calibration!$A$2:$A$4,Calibration!$B$2:$B$4,C80)</f>
        <v>423.72738186691589</v>
      </c>
      <c r="K80" s="2">
        <f>TREND(Calibration!$A$2:$A$4,Calibration!$C$2:$C$4,E80)</f>
        <v>718.94209912970189</v>
      </c>
      <c r="L80" s="2">
        <f>TREND(Calibration!$A$2:$A$4,Calibration!$D$2:$D$4,G80)</f>
        <v>503.9125791494082</v>
      </c>
    </row>
    <row r="81" spans="1:12" x14ac:dyDescent="0.25">
      <c r="A81">
        <v>394440</v>
      </c>
      <c r="B81">
        <v>14.239000320000001</v>
      </c>
      <c r="C81">
        <v>0.62749999999999995</v>
      </c>
      <c r="D81">
        <v>9.9000003020963209E+37</v>
      </c>
      <c r="E81">
        <v>1.9257999699999999</v>
      </c>
      <c r="F81">
        <v>1271.9830322299999</v>
      </c>
      <c r="G81">
        <v>1.3311999999999999</v>
      </c>
      <c r="H81">
        <v>9.9000003020963209E+37</v>
      </c>
      <c r="J81" s="2">
        <f>TREND(Calibration!$A$2:$A$4,Calibration!$B$2:$B$4,C81)</f>
        <v>418.74721177469343</v>
      </c>
      <c r="K81" s="2">
        <f>TREND(Calibration!$A$2:$A$4,Calibration!$C$2:$C$4,E81)</f>
        <v>762.27417823895632</v>
      </c>
      <c r="L81" s="2">
        <f>TREND(Calibration!$A$2:$A$4,Calibration!$D$2:$D$4,G81)</f>
        <v>504.36773627048001</v>
      </c>
    </row>
    <row r="82" spans="1:12" x14ac:dyDescent="0.25">
      <c r="A82">
        <v>399441</v>
      </c>
      <c r="B82">
        <v>14.29699993</v>
      </c>
      <c r="C82">
        <v>0.63400000000000001</v>
      </c>
      <c r="D82">
        <v>594.79400635000002</v>
      </c>
      <c r="E82">
        <v>1.7383999800000001</v>
      </c>
      <c r="F82">
        <v>1083.0410156200001</v>
      </c>
      <c r="G82">
        <v>1.3387999500000001</v>
      </c>
      <c r="H82">
        <v>1014.13201904</v>
      </c>
      <c r="J82" s="2">
        <f>TREND(Calibration!$A$2:$A$4,Calibration!$B$2:$B$4,C82)</f>
        <v>422.74365936640623</v>
      </c>
      <c r="K82" s="2">
        <f>TREND(Calibration!$A$2:$A$4,Calibration!$C$2:$C$4,E82)</f>
        <v>687.08494484180676</v>
      </c>
      <c r="L82" s="2">
        <f>TREND(Calibration!$A$2:$A$4,Calibration!$D$2:$D$4,G82)</f>
        <v>507.51260904744026</v>
      </c>
    </row>
    <row r="83" spans="1:12" x14ac:dyDescent="0.25">
      <c r="A83">
        <v>404440</v>
      </c>
      <c r="B83">
        <v>14.29699993</v>
      </c>
      <c r="C83">
        <v>0.63990002999999995</v>
      </c>
      <c r="D83">
        <v>675.24597168000003</v>
      </c>
      <c r="E83">
        <v>1.7361999800000001</v>
      </c>
      <c r="F83">
        <v>9.9000003020963209E+37</v>
      </c>
      <c r="G83">
        <v>1.3489999800000001</v>
      </c>
      <c r="H83">
        <v>1197.6140136700001</v>
      </c>
      <c r="J83" s="2">
        <f>TREND(Calibration!$A$2:$A$4,Calibration!$B$2:$B$4,C83)</f>
        <v>426.37122254864209</v>
      </c>
      <c r="K83" s="2">
        <f>TREND(Calibration!$A$2:$A$4,Calibration!$C$2:$C$4,E83)</f>
        <v>686.2022536875877</v>
      </c>
      <c r="L83" s="2">
        <f>TREND(Calibration!$A$2:$A$4,Calibration!$D$2:$D$4,G83)</f>
        <v>511.73339953569041</v>
      </c>
    </row>
    <row r="84" spans="1:12" x14ac:dyDescent="0.25">
      <c r="A84">
        <v>409440</v>
      </c>
      <c r="B84">
        <v>14.29399967</v>
      </c>
      <c r="C84">
        <v>0.64319998</v>
      </c>
      <c r="D84">
        <v>1133.25</v>
      </c>
      <c r="E84">
        <v>1.7280999399999999</v>
      </c>
      <c r="F84">
        <v>1278.2110595700001</v>
      </c>
      <c r="G84">
        <v>1.3511999800000001</v>
      </c>
      <c r="H84">
        <v>9.9000003020963209E+37</v>
      </c>
      <c r="J84" s="2">
        <f>TREND(Calibration!$A$2:$A$4,Calibration!$B$2:$B$4,C84)</f>
        <v>428.40015750714559</v>
      </c>
      <c r="K84" s="2">
        <f>TREND(Calibration!$A$2:$A$4,Calibration!$C$2:$C$4,E84)</f>
        <v>682.95232929812403</v>
      </c>
      <c r="L84" s="2">
        <f>TREND(Calibration!$A$2:$A$4,Calibration!$D$2:$D$4,G84)</f>
        <v>512.64376343404672</v>
      </c>
    </row>
    <row r="85" spans="1:12" x14ac:dyDescent="0.25">
      <c r="A85">
        <v>414441</v>
      </c>
      <c r="B85">
        <v>14.25199986</v>
      </c>
      <c r="C85">
        <v>0.64050001000000001</v>
      </c>
      <c r="D85">
        <v>9.9000003020963209E+37</v>
      </c>
      <c r="E85">
        <v>1.7762000600000001</v>
      </c>
      <c r="F85">
        <v>362.38500977000001</v>
      </c>
      <c r="G85">
        <v>1.3532999800000001</v>
      </c>
      <c r="H85">
        <v>9.9000003020963209E+37</v>
      </c>
      <c r="J85" s="2">
        <f>TREND(Calibration!$A$2:$A$4,Calibration!$B$2:$B$4,C85)</f>
        <v>426.74011310649996</v>
      </c>
      <c r="K85" s="2">
        <f>TREND(Calibration!$A$2:$A$4,Calibration!$C$2:$C$4,E85)</f>
        <v>702.25121586215698</v>
      </c>
      <c r="L85" s="2">
        <f>TREND(Calibration!$A$2:$A$4,Calibration!$D$2:$D$4,G85)</f>
        <v>513.51274715520492</v>
      </c>
    </row>
    <row r="86" spans="1:12" x14ac:dyDescent="0.25">
      <c r="A86">
        <v>419440</v>
      </c>
      <c r="B86">
        <v>14.2840004</v>
      </c>
      <c r="C86">
        <v>0.64529996999999995</v>
      </c>
      <c r="D86">
        <v>941.79602050999995</v>
      </c>
      <c r="E86">
        <v>1.68550003</v>
      </c>
      <c r="F86">
        <v>596.51202393000005</v>
      </c>
      <c r="G86">
        <v>1.37549996</v>
      </c>
      <c r="H86">
        <v>9.9000003020963209E+37</v>
      </c>
      <c r="J86" s="2">
        <f>TREND(Calibration!$A$2:$A$4,Calibration!$B$2:$B$4,C86)</f>
        <v>429.69131134993341</v>
      </c>
      <c r="K86" s="2">
        <f>TREND(Calibration!$A$2:$A$4,Calibration!$C$2:$C$4,E86)</f>
        <v>665.86025487652148</v>
      </c>
      <c r="L86" s="2">
        <f>TREND(Calibration!$A$2:$A$4,Calibration!$D$2:$D$4,G86)</f>
        <v>522.69913821712771</v>
      </c>
    </row>
    <row r="87" spans="1:12" x14ac:dyDescent="0.25">
      <c r="A87">
        <v>424440</v>
      </c>
      <c r="B87">
        <v>14.28800011</v>
      </c>
      <c r="C87">
        <v>0.65020001000000005</v>
      </c>
      <c r="D87">
        <v>573.20800781000003</v>
      </c>
      <c r="E87">
        <v>1.7691999700000001</v>
      </c>
      <c r="F87">
        <v>1362.8819580100001</v>
      </c>
      <c r="G87">
        <v>1.37390006</v>
      </c>
      <c r="H87">
        <v>816.07897949000005</v>
      </c>
      <c r="J87" s="2">
        <f>TREND(Calibration!$A$2:$A$4,Calibration!$B$2:$B$4,C87)</f>
        <v>432.70404258951754</v>
      </c>
      <c r="K87" s="2">
        <f>TREND(Calibration!$A$2:$A$4,Calibration!$C$2:$C$4,E87)</f>
        <v>699.44261698864022</v>
      </c>
      <c r="L87" s="2">
        <f>TREND(Calibration!$A$2:$A$4,Calibration!$D$2:$D$4,G87)</f>
        <v>522.03709676213668</v>
      </c>
    </row>
    <row r="88" spans="1:12" x14ac:dyDescent="0.25">
      <c r="A88">
        <v>429440</v>
      </c>
      <c r="B88">
        <v>14.25800037</v>
      </c>
      <c r="C88">
        <v>0.64910000999999995</v>
      </c>
      <c r="D88">
        <v>1140.5080566399999</v>
      </c>
      <c r="E88">
        <v>1.77509999</v>
      </c>
      <c r="F88">
        <v>1207.2690429700001</v>
      </c>
      <c r="G88">
        <v>1.3679000100000001</v>
      </c>
      <c r="H88">
        <v>1300.51501465</v>
      </c>
      <c r="J88" s="2">
        <f>TREND(Calibration!$A$2:$A$4,Calibration!$B$2:$B$4,C88)</f>
        <v>432.02772068938145</v>
      </c>
      <c r="K88" s="2">
        <f>TREND(Calibration!$A$2:$A$4,Calibration!$C$2:$C$4,E88)</f>
        <v>701.80984219941979</v>
      </c>
      <c r="L88" s="2">
        <f>TREND(Calibration!$A$2:$A$4,Calibration!$D$2:$D$4,G88)</f>
        <v>519.55426544016757</v>
      </c>
    </row>
    <row r="89" spans="1:12" x14ac:dyDescent="0.25">
      <c r="A89">
        <v>434440</v>
      </c>
      <c r="B89">
        <v>14.244999890000001</v>
      </c>
      <c r="C89">
        <v>0.64859997999999996</v>
      </c>
      <c r="D89">
        <v>9.9000003020963209E+37</v>
      </c>
      <c r="E89">
        <v>1.81350005</v>
      </c>
      <c r="F89">
        <v>389.41699218999997</v>
      </c>
      <c r="G89">
        <v>1.37010002</v>
      </c>
      <c r="H89">
        <v>9.9000003020963209E+37</v>
      </c>
      <c r="J89" s="2">
        <f>TREND(Calibration!$A$2:$A$4,Calibration!$B$2:$B$4,C89)</f>
        <v>431.72028319872237</v>
      </c>
      <c r="K89" s="2">
        <f>TREND(Calibration!$A$2:$A$4,Calibration!$C$2:$C$4,E89)</f>
        <v>717.21683914645564</v>
      </c>
      <c r="L89" s="2">
        <f>TREND(Calibration!$A$2:$A$4,Calibration!$D$2:$D$4,G89)</f>
        <v>520.46463347654139</v>
      </c>
    </row>
    <row r="90" spans="1:12" x14ac:dyDescent="0.25">
      <c r="A90">
        <v>439440</v>
      </c>
      <c r="B90">
        <v>14.32299995</v>
      </c>
      <c r="C90">
        <v>0.65130001000000004</v>
      </c>
      <c r="D90">
        <v>664.99298095999995</v>
      </c>
      <c r="E90">
        <v>1.80480003</v>
      </c>
      <c r="F90">
        <v>9.9000003020963209E+37</v>
      </c>
      <c r="G90">
        <v>1.3652000399999999</v>
      </c>
      <c r="H90">
        <v>926.14099121000004</v>
      </c>
      <c r="J90" s="2">
        <f>TREND(Calibration!$A$2:$A$4,Calibration!$B$2:$B$4,C90)</f>
        <v>433.38036448965352</v>
      </c>
      <c r="K90" s="2">
        <f>TREND(Calibration!$A$2:$A$4,Calibration!$C$2:$C$4,E90)</f>
        <v>713.72618883030646</v>
      </c>
      <c r="L90" s="2">
        <f>TREND(Calibration!$A$2:$A$4,Calibration!$D$2:$D$4,G90)</f>
        <v>518.43701306987441</v>
      </c>
    </row>
    <row r="91" spans="1:12" x14ac:dyDescent="0.25">
      <c r="A91">
        <v>444440</v>
      </c>
      <c r="B91">
        <v>14.39500046</v>
      </c>
      <c r="C91">
        <v>0.65289998000000005</v>
      </c>
      <c r="D91">
        <v>1306.6739502</v>
      </c>
      <c r="E91">
        <v>1.8296999899999999</v>
      </c>
      <c r="F91">
        <v>9.9000003020963209E+37</v>
      </c>
      <c r="G91">
        <v>1.3652000399999999</v>
      </c>
      <c r="H91">
        <v>9.9000003020963209E+37</v>
      </c>
      <c r="J91" s="2">
        <f>TREND(Calibration!$A$2:$A$4,Calibration!$B$2:$B$4,C91)</f>
        <v>434.36408699016317</v>
      </c>
      <c r="K91" s="2">
        <f>TREND(Calibration!$A$2:$A$4,Calibration!$C$2:$C$4,E91)</f>
        <v>723.71663175412777</v>
      </c>
      <c r="L91" s="2">
        <f>TREND(Calibration!$A$2:$A$4,Calibration!$D$2:$D$4,G91)</f>
        <v>518.43701306987441</v>
      </c>
    </row>
    <row r="92" spans="1:12" x14ac:dyDescent="0.25">
      <c r="A92">
        <v>449441</v>
      </c>
      <c r="B92">
        <v>14.45300007</v>
      </c>
      <c r="C92">
        <v>0.65450001000000002</v>
      </c>
      <c r="D92">
        <v>1064.66796875</v>
      </c>
      <c r="E92">
        <v>1.8949999799999999</v>
      </c>
      <c r="F92">
        <v>9.9000003020963209E+37</v>
      </c>
      <c r="G92">
        <v>1.3662999899999999</v>
      </c>
      <c r="H92">
        <v>974.57299805000002</v>
      </c>
      <c r="J92" s="2">
        <f>TREND(Calibration!$A$2:$A$4,Calibration!$B$2:$B$4,C92)</f>
        <v>435.34784638095829</v>
      </c>
      <c r="K92" s="2">
        <f>TREND(Calibration!$A$2:$A$4,Calibration!$C$2:$C$4,E92)</f>
        <v>749.91650609212286</v>
      </c>
      <c r="L92" s="2">
        <f>TREND(Calibration!$A$2:$A$4,Calibration!$D$2:$D$4,G92)</f>
        <v>518.89217432896385</v>
      </c>
    </row>
    <row r="93" spans="1:12" x14ac:dyDescent="0.25">
      <c r="A93">
        <v>454440</v>
      </c>
      <c r="B93">
        <v>14.48499966</v>
      </c>
      <c r="C93">
        <v>0.65450001000000002</v>
      </c>
      <c r="D93">
        <v>1060.52502441</v>
      </c>
      <c r="E93">
        <v>1.9701000500000001</v>
      </c>
      <c r="F93">
        <v>9.9000003020963209E+37</v>
      </c>
      <c r="G93">
        <v>1.38789999</v>
      </c>
      <c r="H93">
        <v>1136.45605469</v>
      </c>
      <c r="J93" s="2">
        <f>TREND(Calibration!$A$2:$A$4,Calibration!$B$2:$B$4,C93)</f>
        <v>435.34784638095829</v>
      </c>
      <c r="K93" s="2">
        <f>TREND(Calibration!$A$2:$A$4,Calibration!$C$2:$C$4,E93)</f>
        <v>780.04840039677185</v>
      </c>
      <c r="L93" s="2">
        <f>TREND(Calibration!$A$2:$A$4,Calibration!$D$2:$D$4,G93)</f>
        <v>527.83029260373405</v>
      </c>
    </row>
    <row r="94" spans="1:12" x14ac:dyDescent="0.25">
      <c r="A94">
        <v>459452</v>
      </c>
      <c r="B94">
        <v>14.54399967</v>
      </c>
      <c r="C94">
        <v>0.64910000999999995</v>
      </c>
      <c r="D94">
        <v>9.9000003020963209E+37</v>
      </c>
      <c r="E94">
        <v>1.83130002</v>
      </c>
      <c r="F94">
        <v>1030.2110595700001</v>
      </c>
      <c r="G94">
        <v>1.38469994</v>
      </c>
      <c r="H94">
        <v>9.9000003020963209E+37</v>
      </c>
      <c r="J94" s="2">
        <f>TREND(Calibration!$A$2:$A$4,Calibration!$B$2:$B$4,C94)</f>
        <v>432.02772068938145</v>
      </c>
      <c r="K94" s="2">
        <f>TREND(Calibration!$A$2:$A$4,Calibration!$C$2:$C$4,E94)</f>
        <v>724.35860099389367</v>
      </c>
      <c r="L94" s="2">
        <f>TREND(Calibration!$A$2:$A$4,Calibration!$D$2:$D$4,G94)</f>
        <v>526.5061062433092</v>
      </c>
    </row>
    <row r="95" spans="1:12" x14ac:dyDescent="0.25">
      <c r="A95">
        <v>464452</v>
      </c>
      <c r="B95">
        <v>14.65100002</v>
      </c>
      <c r="C95">
        <v>0.65020001000000005</v>
      </c>
      <c r="D95">
        <v>575.80401611000002</v>
      </c>
      <c r="E95">
        <v>1.75349998</v>
      </c>
      <c r="F95">
        <v>1193.92700195</v>
      </c>
      <c r="G95">
        <v>1.3895000200000001</v>
      </c>
      <c r="H95">
        <v>9.9000003020963209E+37</v>
      </c>
      <c r="J95" s="2">
        <f>TREND(Calibration!$A$2:$A$4,Calibration!$B$2:$B$4,C95)</f>
        <v>432.70404258951754</v>
      </c>
      <c r="K95" s="2">
        <f>TREND(Calibration!$A$2:$A$4,Calibration!$C$2:$C$4,E95)</f>
        <v>693.14341594576433</v>
      </c>
      <c r="L95" s="2">
        <f>TREND(Calibration!$A$2:$A$4,Calibration!$D$2:$D$4,G95)</f>
        <v>528.49238785295552</v>
      </c>
    </row>
    <row r="96" spans="1:12" x14ac:dyDescent="0.25">
      <c r="A96">
        <v>469441</v>
      </c>
      <c r="B96">
        <v>14.786999700000001</v>
      </c>
      <c r="C96">
        <v>0.65399998000000004</v>
      </c>
      <c r="D96">
        <v>199.91600037000001</v>
      </c>
      <c r="E96">
        <v>1.7259999500000001</v>
      </c>
      <c r="F96">
        <v>9.9000003020963209E+37</v>
      </c>
      <c r="G96">
        <v>1.39279997</v>
      </c>
      <c r="H96">
        <v>690.85601807</v>
      </c>
      <c r="J96" s="2">
        <f>TREND(Calibration!$A$2:$A$4,Calibration!$B$2:$B$4,C96)</f>
        <v>435.0404088902992</v>
      </c>
      <c r="K96" s="2">
        <f>TREND(Calibration!$A$2:$A$4,Calibration!$C$2:$C$4,E96)</f>
        <v>682.10976448132931</v>
      </c>
      <c r="L96" s="2">
        <f>TREND(Calibration!$A$2:$A$4,Calibration!$D$2:$D$4,G96)</f>
        <v>529.85791301040115</v>
      </c>
    </row>
    <row r="97" spans="1:12" x14ac:dyDescent="0.25">
      <c r="A97">
        <v>474440</v>
      </c>
      <c r="B97">
        <v>14.852000240000001</v>
      </c>
      <c r="C97">
        <v>0.65560001000000001</v>
      </c>
      <c r="D97">
        <v>857.32702637</v>
      </c>
      <c r="E97">
        <v>1.76269996</v>
      </c>
      <c r="F97">
        <v>9.9000003020963209E+37</v>
      </c>
      <c r="G97">
        <v>1.3900999999999999</v>
      </c>
      <c r="H97">
        <v>1334.3270263700001</v>
      </c>
      <c r="J97" s="2">
        <f>TREND(Calibration!$A$2:$A$4,Calibration!$B$2:$B$4,C97)</f>
        <v>436.02416828109426</v>
      </c>
      <c r="K97" s="2">
        <f>TREND(Calibration!$A$2:$A$4,Calibration!$C$2:$C$4,E97)</f>
        <v>696.83466183894245</v>
      </c>
      <c r="L97" s="2">
        <f>TREND(Calibration!$A$2:$A$4,Calibration!$D$2:$D$4,G97)</f>
        <v>528.74066064010799</v>
      </c>
    </row>
    <row r="98" spans="1:12" x14ac:dyDescent="0.25">
      <c r="A98">
        <v>479440</v>
      </c>
      <c r="B98">
        <v>14.852000240000001</v>
      </c>
      <c r="C98">
        <v>0.64859997999999996</v>
      </c>
      <c r="D98">
        <v>1096.75</v>
      </c>
      <c r="E98">
        <v>1.75189996</v>
      </c>
      <c r="F98">
        <v>9.9000003020963209E+37</v>
      </c>
      <c r="G98">
        <v>1.3900999999999999</v>
      </c>
      <c r="H98">
        <v>9.9000003020963209E+37</v>
      </c>
      <c r="J98" s="2">
        <f>TREND(Calibration!$A$2:$A$4,Calibration!$B$2:$B$4,C98)</f>
        <v>431.72028319872237</v>
      </c>
      <c r="K98" s="2">
        <f>TREND(Calibration!$A$2:$A$4,Calibration!$C$2:$C$4,E98)</f>
        <v>692.50145071823101</v>
      </c>
      <c r="L98" s="2">
        <f>TREND(Calibration!$A$2:$A$4,Calibration!$D$2:$D$4,G98)</f>
        <v>528.74066064010799</v>
      </c>
    </row>
    <row r="99" spans="1:12" x14ac:dyDescent="0.25">
      <c r="A99">
        <v>484441</v>
      </c>
      <c r="B99">
        <v>14.87800026</v>
      </c>
      <c r="C99">
        <v>0.64429997999999999</v>
      </c>
      <c r="D99">
        <v>957.48999022999999</v>
      </c>
      <c r="E99">
        <v>1.6929999600000001</v>
      </c>
      <c r="F99">
        <v>9.9000003020963209E+37</v>
      </c>
      <c r="G99">
        <v>1.41869998</v>
      </c>
      <c r="H99">
        <v>978.12799071999996</v>
      </c>
      <c r="J99" s="2">
        <f>TREND(Calibration!$A$2:$A$4,Calibration!$B$2:$B$4,C99)</f>
        <v>429.07647940728162</v>
      </c>
      <c r="K99" s="2">
        <f>TREND(Calibration!$A$2:$A$4,Calibration!$C$2:$C$4,E99)</f>
        <v>668.8694011802769</v>
      </c>
      <c r="L99" s="2">
        <f>TREND(Calibration!$A$2:$A$4,Calibration!$D$2:$D$4,G99)</f>
        <v>540.57538304270349</v>
      </c>
    </row>
    <row r="100" spans="1:12" x14ac:dyDescent="0.25">
      <c r="A100">
        <v>489440</v>
      </c>
      <c r="B100">
        <v>14.972000120000001</v>
      </c>
      <c r="C100">
        <v>0.65130001000000004</v>
      </c>
      <c r="D100">
        <v>839.92102050999995</v>
      </c>
      <c r="E100">
        <v>1.70869994</v>
      </c>
      <c r="F100">
        <v>9.9000003020963209E+37</v>
      </c>
      <c r="G100">
        <v>1.4180999999999999</v>
      </c>
      <c r="H100">
        <v>9.9000003020963209E+37</v>
      </c>
      <c r="J100" s="2">
        <f>TREND(Calibration!$A$2:$A$4,Calibration!$B$2:$B$4,C100)</f>
        <v>433.38036448965352</v>
      </c>
      <c r="K100" s="2">
        <f>TREND(Calibration!$A$2:$A$4,Calibration!$C$2:$C$4,E100)</f>
        <v>675.16859821092009</v>
      </c>
      <c r="L100" s="2">
        <f>TREND(Calibration!$A$2:$A$4,Calibration!$D$2:$D$4,G100)</f>
        <v>540.32711025555091</v>
      </c>
    </row>
    <row r="101" spans="1:12" x14ac:dyDescent="0.25">
      <c r="A101">
        <v>494440</v>
      </c>
      <c r="B101">
        <v>15.00800037</v>
      </c>
      <c r="C101">
        <v>0.65509998999999997</v>
      </c>
      <c r="D101">
        <v>989.98999022999999</v>
      </c>
      <c r="E101">
        <v>1.83609998</v>
      </c>
      <c r="F101">
        <v>9.9000003020963209E+37</v>
      </c>
      <c r="G101">
        <v>1.41330004</v>
      </c>
      <c r="H101">
        <v>9.9000003020963209E+37</v>
      </c>
      <c r="J101" s="2">
        <f>TREND(Calibration!$A$2:$A$4,Calibration!$B$2:$B$4,C101)</f>
        <v>435.71673693881604</v>
      </c>
      <c r="K101" s="2">
        <f>TREND(Calibration!$A$2:$A$4,Calibration!$C$2:$C$4,E101)</f>
        <v>726.28445655416863</v>
      </c>
      <c r="L101" s="2">
        <f>TREND(Calibration!$A$2:$A$4,Calibration!$D$2:$D$4,G101)</f>
        <v>538.34087830211729</v>
      </c>
    </row>
    <row r="102" spans="1:12" x14ac:dyDescent="0.25">
      <c r="A102">
        <v>499440</v>
      </c>
      <c r="B102">
        <v>15.04300022</v>
      </c>
      <c r="C102">
        <v>0.65240001999999997</v>
      </c>
      <c r="D102">
        <v>845.17999268000005</v>
      </c>
      <c r="E102">
        <v>1.7491999899999999</v>
      </c>
      <c r="F102">
        <v>9.9000003020963209E+37</v>
      </c>
      <c r="G102">
        <v>1.41439998</v>
      </c>
      <c r="H102">
        <v>1228.7430419899999</v>
      </c>
      <c r="J102" s="2">
        <f>TREND(Calibration!$A$2:$A$4,Calibration!$B$2:$B$4,C102)</f>
        <v>434.05669253817041</v>
      </c>
      <c r="K102" s="2">
        <f>TREND(Calibration!$A$2:$A$4,Calibration!$C$2:$C$4,E102)</f>
        <v>691.41815997475067</v>
      </c>
      <c r="L102" s="2">
        <f>TREND(Calibration!$A$2:$A$4,Calibration!$D$2:$D$4,G102)</f>
        <v>538.7960354231891</v>
      </c>
    </row>
    <row r="103" spans="1:12" x14ac:dyDescent="0.25">
      <c r="A103">
        <v>504440</v>
      </c>
      <c r="B103">
        <v>15.08199978</v>
      </c>
      <c r="C103">
        <v>0.64700000999999996</v>
      </c>
      <c r="D103">
        <v>775.16802978999999</v>
      </c>
      <c r="E103">
        <v>1.8539999700000001</v>
      </c>
      <c r="F103">
        <v>9.9000003020963209E+37</v>
      </c>
      <c r="G103">
        <v>1.4191999399999999</v>
      </c>
      <c r="H103">
        <v>980.97900390999996</v>
      </c>
      <c r="J103" s="2">
        <f>TREND(Calibration!$A$2:$A$4,Calibration!$B$2:$B$4,C103)</f>
        <v>430.73656069821271</v>
      </c>
      <c r="K103" s="2">
        <f>TREND(Calibration!$A$2:$A$4,Calibration!$C$2:$C$4,E103)</f>
        <v>733.46634875126347</v>
      </c>
      <c r="L103" s="2">
        <f>TREND(Calibration!$A$2:$A$4,Calibration!$D$2:$D$4,G103)</f>
        <v>540.78226737662271</v>
      </c>
    </row>
    <row r="104" spans="1:12" x14ac:dyDescent="0.25">
      <c r="A104">
        <v>509438</v>
      </c>
      <c r="B104">
        <v>15.055999760000001</v>
      </c>
      <c r="C104">
        <v>0.64859997999999996</v>
      </c>
      <c r="D104">
        <v>972.23101807</v>
      </c>
      <c r="E104">
        <v>1.6433000600000001</v>
      </c>
      <c r="F104">
        <v>9.9000003020963209E+37</v>
      </c>
      <c r="G104">
        <v>1.4213999500000001</v>
      </c>
      <c r="H104">
        <v>9.9000003020963209E+37</v>
      </c>
      <c r="J104" s="2">
        <f>TREND(Calibration!$A$2:$A$4,Calibration!$B$2:$B$4,C104)</f>
        <v>431.72028319872237</v>
      </c>
      <c r="K104" s="2">
        <f>TREND(Calibration!$A$2:$A$4,Calibration!$C$2:$C$4,E104)</f>
        <v>648.92864568229095</v>
      </c>
      <c r="L104" s="2">
        <f>TREND(Calibration!$A$2:$A$4,Calibration!$D$2:$D$4,G104)</f>
        <v>541.69263541299665</v>
      </c>
    </row>
    <row r="105" spans="1:12" x14ac:dyDescent="0.25">
      <c r="A105">
        <v>514439</v>
      </c>
      <c r="B105">
        <v>15.01799965</v>
      </c>
      <c r="C105">
        <v>0.64590000999999997</v>
      </c>
      <c r="D105">
        <v>582.05700683999999</v>
      </c>
      <c r="E105">
        <v>1.6800999599999999</v>
      </c>
      <c r="F105">
        <v>9.9000003020963209E+37</v>
      </c>
      <c r="G105">
        <v>1.4337999800000001</v>
      </c>
      <c r="H105">
        <v>969.80603026999995</v>
      </c>
      <c r="J105" s="2">
        <f>TREND(Calibration!$A$2:$A$4,Calibration!$B$2:$B$4,C105)</f>
        <v>430.06023879807668</v>
      </c>
      <c r="K105" s="2">
        <f>TREND(Calibration!$A$2:$A$4,Calibration!$C$2:$C$4,E105)</f>
        <v>663.69362123053816</v>
      </c>
      <c r="L105" s="2">
        <f>TREND(Calibration!$A$2:$A$4,Calibration!$D$2:$D$4,G105)</f>
        <v>546.82378979960311</v>
      </c>
    </row>
    <row r="106" spans="1:12" x14ac:dyDescent="0.25">
      <c r="A106">
        <v>519438</v>
      </c>
      <c r="B106">
        <v>14.92700005</v>
      </c>
      <c r="C106">
        <v>0.64160001</v>
      </c>
      <c r="D106">
        <v>741.20202637</v>
      </c>
      <c r="E106">
        <v>1.67680001</v>
      </c>
      <c r="F106">
        <v>9.9000003020963209E+37</v>
      </c>
      <c r="G106">
        <v>1.4407999499999999</v>
      </c>
      <c r="H106">
        <v>9.9000003020963209E+37</v>
      </c>
      <c r="J106" s="2">
        <f>TREND(Calibration!$A$2:$A$4,Calibration!$B$2:$B$4,C106)</f>
        <v>427.41643500663594</v>
      </c>
      <c r="K106" s="2">
        <f>TREND(Calibration!$A$2:$A$4,Calibration!$C$2:$C$4,E106)</f>
        <v>662.3696045603723</v>
      </c>
      <c r="L106" s="2">
        <f>TREND(Calibration!$A$2:$A$4,Calibration!$D$2:$D$4,G106)</f>
        <v>549.72038978941066</v>
      </c>
    </row>
    <row r="107" spans="1:12" x14ac:dyDescent="0.25">
      <c r="A107">
        <v>524438</v>
      </c>
      <c r="B107">
        <v>14.789999959999999</v>
      </c>
      <c r="C107">
        <v>0.64480000999999998</v>
      </c>
      <c r="D107">
        <v>853.79901123000002</v>
      </c>
      <c r="E107">
        <v>1.66550004</v>
      </c>
      <c r="F107">
        <v>9.9000003020963209E+37</v>
      </c>
      <c r="G107">
        <v>1.45159996</v>
      </c>
      <c r="H107">
        <v>9.9000003020963209E+37</v>
      </c>
      <c r="J107" s="2">
        <f>TREND(Calibration!$A$2:$A$4,Calibration!$B$2:$B$4,C107)</f>
        <v>429.38391689794071</v>
      </c>
      <c r="K107" s="2">
        <f>TREND(Calibration!$A$2:$A$4,Calibration!$C$2:$C$4,E107)</f>
        <v>657.83579385039945</v>
      </c>
      <c r="L107" s="2">
        <f>TREND(Calibration!$A$2:$A$4,Calibration!$D$2:$D$4,G107)</f>
        <v>554.18945306481351</v>
      </c>
    </row>
    <row r="108" spans="1:12" x14ac:dyDescent="0.25">
      <c r="A108">
        <v>529440</v>
      </c>
      <c r="B108">
        <v>14.77099991</v>
      </c>
      <c r="C108">
        <v>0.64370000000000005</v>
      </c>
      <c r="D108">
        <v>817.32897949000005</v>
      </c>
      <c r="E108">
        <v>1.7324999599999999</v>
      </c>
      <c r="F108">
        <v>9.9000003020963209E+37</v>
      </c>
      <c r="G108">
        <v>1.4397000099999999</v>
      </c>
      <c r="H108">
        <v>9.9000003020963209E+37</v>
      </c>
      <c r="J108" s="2">
        <f>TREND(Calibration!$A$2:$A$4,Calibration!$B$2:$B$4,C108)</f>
        <v>428.70758884942381</v>
      </c>
      <c r="K108" s="2">
        <f>TREND(Calibration!$A$2:$A$4,Calibration!$C$2:$C$4,E108)</f>
        <v>684.71771963102708</v>
      </c>
      <c r="L108" s="2">
        <f>TREND(Calibration!$A$2:$A$4,Calibration!$D$2:$D$4,G108)</f>
        <v>549.26523266833885</v>
      </c>
    </row>
    <row r="109" spans="1:12" x14ac:dyDescent="0.25">
      <c r="A109">
        <v>534438</v>
      </c>
      <c r="B109">
        <v>14.760999679999999</v>
      </c>
      <c r="C109">
        <v>0.64370000000000005</v>
      </c>
      <c r="D109">
        <v>1053.3120117200001</v>
      </c>
      <c r="E109">
        <v>1.6957000499999999</v>
      </c>
      <c r="F109">
        <v>9.9000003020963209E+37</v>
      </c>
      <c r="G109">
        <v>1.4397000099999999</v>
      </c>
      <c r="H109">
        <v>1141.8780517600001</v>
      </c>
      <c r="J109" s="2">
        <f>TREND(Calibration!$A$2:$A$4,Calibration!$B$2:$B$4,C109)</f>
        <v>428.70758884942381</v>
      </c>
      <c r="K109" s="2">
        <f>TREND(Calibration!$A$2:$A$4,Calibration!$C$2:$C$4,E109)</f>
        <v>669.95274007054729</v>
      </c>
      <c r="L109" s="2">
        <f>TREND(Calibration!$A$2:$A$4,Calibration!$D$2:$D$4,G109)</f>
        <v>549.26523266833885</v>
      </c>
    </row>
    <row r="110" spans="1:12" x14ac:dyDescent="0.25">
      <c r="A110">
        <v>539438</v>
      </c>
      <c r="B110">
        <v>14.774000170000001</v>
      </c>
      <c r="C110">
        <v>0.64370000000000005</v>
      </c>
      <c r="D110">
        <v>856.11401366999996</v>
      </c>
      <c r="E110">
        <v>1.6898000200000001</v>
      </c>
      <c r="F110">
        <v>9.9000003020963209E+37</v>
      </c>
      <c r="G110">
        <v>1.43649995</v>
      </c>
      <c r="H110">
        <v>9.9000003020963209E+37</v>
      </c>
      <c r="J110" s="2">
        <f>TREND(Calibration!$A$2:$A$4,Calibration!$B$2:$B$4,C110)</f>
        <v>428.70758884942381</v>
      </c>
      <c r="K110" s="2">
        <f>TREND(Calibration!$A$2:$A$4,Calibration!$C$2:$C$4,E110)</f>
        <v>667.58551084753526</v>
      </c>
      <c r="L110" s="2">
        <f>TREND(Calibration!$A$2:$A$4,Calibration!$D$2:$D$4,G110)</f>
        <v>547.94104216989615</v>
      </c>
    </row>
    <row r="111" spans="1:12" x14ac:dyDescent="0.25">
      <c r="A111">
        <v>544439</v>
      </c>
      <c r="B111">
        <v>14.79699993</v>
      </c>
      <c r="C111">
        <v>0.63940001000000002</v>
      </c>
      <c r="D111">
        <v>9.9000003020963209E+37</v>
      </c>
      <c r="E111">
        <v>1.72490001</v>
      </c>
      <c r="F111">
        <v>986.59197998000002</v>
      </c>
      <c r="G111">
        <v>1.43920004</v>
      </c>
      <c r="H111">
        <v>9.9000003020963209E+37</v>
      </c>
      <c r="J111" s="2">
        <f>TREND(Calibration!$A$2:$A$4,Calibration!$B$2:$B$4,C111)</f>
        <v>426.06379120636393</v>
      </c>
      <c r="K111" s="2">
        <f>TREND(Calibration!$A$2:$A$4,Calibration!$C$2:$C$4,E111)</f>
        <v>681.66844297761497</v>
      </c>
      <c r="L111" s="2">
        <f>TREND(Calibration!$A$2:$A$4,Calibration!$D$2:$D$4,G111)</f>
        <v>549.058344196402</v>
      </c>
    </row>
    <row r="112" spans="1:12" x14ac:dyDescent="0.25">
      <c r="A112">
        <v>549440</v>
      </c>
      <c r="B112">
        <v>14.84200001</v>
      </c>
      <c r="C112">
        <v>0.63669997</v>
      </c>
      <c r="D112">
        <v>748.95098876999998</v>
      </c>
      <c r="E112">
        <v>1.69790006</v>
      </c>
      <c r="F112">
        <v>9.9000003020963209E+37</v>
      </c>
      <c r="G112">
        <v>1.4500000500000001</v>
      </c>
      <c r="H112">
        <v>9.9000003020963209E+37</v>
      </c>
      <c r="J112" s="2">
        <f>TREND(Calibration!$A$2:$A$4,Calibration!$B$2:$B$4,C112)</f>
        <v>424.40370376705192</v>
      </c>
      <c r="K112" s="2">
        <f>TREND(Calibration!$A$2:$A$4,Calibration!$C$2:$C$4,E112)</f>
        <v>670.83543523699893</v>
      </c>
      <c r="L112" s="2">
        <f>TREND(Calibration!$A$2:$A$4,Calibration!$D$2:$D$4,G112)</f>
        <v>553.52740747180485</v>
      </c>
    </row>
    <row r="113" spans="1:12" x14ac:dyDescent="0.25">
      <c r="A113">
        <v>554439</v>
      </c>
      <c r="B113">
        <v>14.81999969</v>
      </c>
      <c r="C113">
        <v>0.64209998000000001</v>
      </c>
      <c r="D113">
        <v>-9.9000003020963209E+37</v>
      </c>
      <c r="E113">
        <v>1.6270999900000001</v>
      </c>
      <c r="F113">
        <v>1247.06604004</v>
      </c>
      <c r="G113">
        <v>1.4543000500000001</v>
      </c>
      <c r="H113">
        <v>1295.10705566</v>
      </c>
      <c r="J113" s="2">
        <f>TREND(Calibration!$A$2:$A$4,Calibration!$B$2:$B$4,C113)</f>
        <v>427.72383560700962</v>
      </c>
      <c r="K113" s="2">
        <f>TREND(Calibration!$A$2:$A$4,Calibration!$C$2:$C$4,E113)</f>
        <v>642.42880091559618</v>
      </c>
      <c r="L113" s="2">
        <f>TREND(Calibration!$A$2:$A$4,Calibration!$D$2:$D$4,G113)</f>
        <v>555.30675509131925</v>
      </c>
    </row>
    <row r="114" spans="1:12" x14ac:dyDescent="0.25">
      <c r="A114">
        <v>559439</v>
      </c>
      <c r="B114">
        <v>14.81999969</v>
      </c>
      <c r="C114">
        <v>0.64099996999999997</v>
      </c>
      <c r="D114">
        <v>1277.2409668</v>
      </c>
      <c r="E114">
        <v>1.6784000400000001</v>
      </c>
      <c r="F114">
        <v>9.9000003020963209E+37</v>
      </c>
      <c r="G114">
        <v>1.4558999500000001</v>
      </c>
      <c r="H114">
        <v>1005.70001221</v>
      </c>
      <c r="J114" s="2">
        <f>TREND(Calibration!$A$2:$A$4,Calibration!$B$2:$B$4,C114)</f>
        <v>427.04750755849267</v>
      </c>
      <c r="K114" s="2">
        <f>TREND(Calibration!$A$2:$A$4,Calibration!$C$2:$C$4,E114)</f>
        <v>663.01157380013819</v>
      </c>
      <c r="L114" s="2">
        <f>TREND(Calibration!$A$2:$A$4,Calibration!$D$2:$D$4,G114)</f>
        <v>555.96879654631027</v>
      </c>
    </row>
    <row r="115" spans="1:12" x14ac:dyDescent="0.25">
      <c r="A115">
        <v>564438</v>
      </c>
      <c r="B115">
        <v>14.76399994</v>
      </c>
      <c r="C115">
        <v>0.64319998</v>
      </c>
      <c r="D115">
        <v>1188.6350097699999</v>
      </c>
      <c r="E115">
        <v>1.7491999899999999</v>
      </c>
      <c r="F115">
        <v>9.9000003020963209E+37</v>
      </c>
      <c r="G115">
        <v>1.45650005</v>
      </c>
      <c r="H115">
        <v>9.9000003020963209E+37</v>
      </c>
      <c r="J115" s="2">
        <f>TREND(Calibration!$A$2:$A$4,Calibration!$B$2:$B$4,C115)</f>
        <v>428.40015750714559</v>
      </c>
      <c r="K115" s="2">
        <f>TREND(Calibration!$A$2:$A$4,Calibration!$C$2:$C$4,E115)</f>
        <v>691.41815997475067</v>
      </c>
      <c r="L115" s="2">
        <f>TREND(Calibration!$A$2:$A$4,Calibration!$D$2:$D$4,G115)</f>
        <v>556.21711898967544</v>
      </c>
    </row>
    <row r="116" spans="1:12" x14ac:dyDescent="0.25">
      <c r="A116">
        <v>569438</v>
      </c>
      <c r="B116">
        <v>14.68999958</v>
      </c>
      <c r="C116">
        <v>0.63719999999999999</v>
      </c>
      <c r="D116">
        <v>9.9000003020963209E+37</v>
      </c>
      <c r="E116">
        <v>1.6919000099999999</v>
      </c>
      <c r="F116">
        <v>9.9000003020963209E+37</v>
      </c>
      <c r="G116">
        <v>1.4553999900000001</v>
      </c>
      <c r="H116">
        <v>9.9000003020963209E+37</v>
      </c>
      <c r="J116" s="2">
        <f>TREND(Calibration!$A$2:$A$4,Calibration!$B$2:$B$4,C116)</f>
        <v>424.71114125771101</v>
      </c>
      <c r="K116" s="2">
        <f>TREND(Calibration!$A$2:$A$4,Calibration!$C$2:$C$4,E116)</f>
        <v>668.42807566432987</v>
      </c>
      <c r="L116" s="2">
        <f>TREND(Calibration!$A$2:$A$4,Calibration!$D$2:$D$4,G116)</f>
        <v>555.76191221239105</v>
      </c>
    </row>
    <row r="117" spans="1:12" x14ac:dyDescent="0.25">
      <c r="A117">
        <v>574440</v>
      </c>
      <c r="B117">
        <v>14.696000099999999</v>
      </c>
      <c r="C117">
        <v>0.64259999999999995</v>
      </c>
      <c r="D117">
        <v>632.93402100000003</v>
      </c>
      <c r="E117">
        <v>1.90310001</v>
      </c>
      <c r="F117">
        <v>9.9000003020963209E+37</v>
      </c>
      <c r="G117">
        <v>1.44840002</v>
      </c>
      <c r="H117">
        <v>822.62097168000003</v>
      </c>
      <c r="J117" s="2">
        <f>TREND(Calibration!$A$2:$A$4,Calibration!$B$2:$B$4,C117)</f>
        <v>428.03126694928773</v>
      </c>
      <c r="K117" s="2">
        <f>TREND(Calibration!$A$2:$A$4,Calibration!$C$2:$C$4,E117)</f>
        <v>753.16642646935395</v>
      </c>
      <c r="L117" s="2">
        <f>TREND(Calibration!$A$2:$A$4,Calibration!$D$2:$D$4,G117)</f>
        <v>552.8653122225835</v>
      </c>
    </row>
    <row r="118" spans="1:12" x14ac:dyDescent="0.25">
      <c r="A118">
        <v>579440</v>
      </c>
      <c r="B118">
        <v>14.692999840000001</v>
      </c>
      <c r="C118">
        <v>0.63940001000000002</v>
      </c>
      <c r="D118">
        <v>815.98699951000003</v>
      </c>
      <c r="E118">
        <v>1.7950999700000001</v>
      </c>
      <c r="F118">
        <v>9.9000003020963209E+37</v>
      </c>
      <c r="G118">
        <v>1.4414000499999999</v>
      </c>
      <c r="H118">
        <v>9.9000003020963209E+37</v>
      </c>
      <c r="J118" s="2">
        <f>TREND(Calibration!$A$2:$A$4,Calibration!$B$2:$B$4,C118)</f>
        <v>426.06379120636393</v>
      </c>
      <c r="K118" s="2">
        <f>TREND(Calibration!$A$2:$A$4,Calibration!$C$2:$C$4,E118)</f>
        <v>709.83429921330935</v>
      </c>
      <c r="L118" s="2">
        <f>TREND(Calibration!$A$2:$A$4,Calibration!$D$2:$D$4,G118)</f>
        <v>549.96871223277583</v>
      </c>
    </row>
    <row r="119" spans="1:12" x14ac:dyDescent="0.25">
      <c r="A119">
        <v>584439</v>
      </c>
      <c r="B119">
        <v>14.692999840000001</v>
      </c>
      <c r="C119">
        <v>0.64480000999999998</v>
      </c>
      <c r="D119">
        <v>709.45599364999998</v>
      </c>
      <c r="E119">
        <v>1.6574000099999999</v>
      </c>
      <c r="F119">
        <v>9.9000003020963209E+37</v>
      </c>
      <c r="G119">
        <v>1.44239998</v>
      </c>
      <c r="H119">
        <v>9.9000003020963209E+37</v>
      </c>
      <c r="J119" s="2">
        <f>TREND(Calibration!$A$2:$A$4,Calibration!$B$2:$B$4,C119)</f>
        <v>429.38391689794071</v>
      </c>
      <c r="K119" s="2">
        <f>TREND(Calibration!$A$2:$A$4,Calibration!$C$2:$C$4,E119)</f>
        <v>654.58587347316825</v>
      </c>
      <c r="L119" s="2">
        <f>TREND(Calibration!$A$2:$A$4,Calibration!$D$2:$D$4,G119)</f>
        <v>550.38248503863201</v>
      </c>
    </row>
    <row r="120" spans="1:12" x14ac:dyDescent="0.25">
      <c r="A120">
        <v>589439</v>
      </c>
      <c r="B120">
        <v>14.74199963</v>
      </c>
      <c r="C120">
        <v>0.64429997999999999</v>
      </c>
      <c r="D120">
        <v>741.54400635000002</v>
      </c>
      <c r="E120">
        <v>1.6729999799999999</v>
      </c>
      <c r="F120">
        <v>9.9000003020963209E+37</v>
      </c>
      <c r="G120">
        <v>1.4450999499999999</v>
      </c>
      <c r="H120">
        <v>1090.3919677700001</v>
      </c>
      <c r="J120" s="2">
        <f>TREND(Calibration!$A$2:$A$4,Calibration!$B$2:$B$4,C120)</f>
        <v>429.07647940728162</v>
      </c>
      <c r="K120" s="2">
        <f>TREND(Calibration!$A$2:$A$4,Calibration!$C$2:$C$4,E120)</f>
        <v>660.84494416638734</v>
      </c>
      <c r="L120" s="2">
        <f>TREND(Calibration!$A$2:$A$4,Calibration!$D$2:$D$4,G120)</f>
        <v>551.49973740892506</v>
      </c>
    </row>
    <row r="121" spans="1:12" x14ac:dyDescent="0.25">
      <c r="A121">
        <v>594439</v>
      </c>
      <c r="B121">
        <v>14.81299973</v>
      </c>
      <c r="C121">
        <v>0.64639997000000005</v>
      </c>
      <c r="D121">
        <v>704.01300048999997</v>
      </c>
      <c r="E121">
        <v>1.7928999699999999</v>
      </c>
      <c r="F121">
        <v>9.9000003020963209E+37</v>
      </c>
      <c r="G121">
        <v>1.45270002</v>
      </c>
      <c r="H121">
        <v>9.9000003020963209E+37</v>
      </c>
      <c r="J121" s="2">
        <f>TREND(Calibration!$A$2:$A$4,Calibration!$B$2:$B$4,C121)</f>
        <v>430.3676332500695</v>
      </c>
      <c r="K121" s="2">
        <f>TREND(Calibration!$A$2:$A$4,Calibration!$C$2:$C$4,E121)</f>
        <v>708.95160805909029</v>
      </c>
      <c r="L121" s="2">
        <f>TREND(Calibration!$A$2:$A$4,Calibration!$D$2:$D$4,G121)</f>
        <v>554.64465984209789</v>
      </c>
    </row>
    <row r="122" spans="1:12" x14ac:dyDescent="0.25">
      <c r="A122">
        <v>599440</v>
      </c>
      <c r="B122">
        <v>14.894000050000001</v>
      </c>
      <c r="C122">
        <v>0.64639997000000005</v>
      </c>
      <c r="D122">
        <v>651.29498291000004</v>
      </c>
      <c r="E122">
        <v>1.7222000399999999</v>
      </c>
      <c r="F122">
        <v>9.9000003020963209E+37</v>
      </c>
      <c r="G122">
        <v>1.4613000199999999</v>
      </c>
      <c r="H122">
        <v>921.74298095999995</v>
      </c>
      <c r="J122" s="2">
        <f>TREND(Calibration!$A$2:$A$4,Calibration!$B$2:$B$4,C122)</f>
        <v>430.3676332500695</v>
      </c>
      <c r="K122" s="2">
        <f>TREND(Calibration!$A$2:$A$4,Calibration!$C$2:$C$4,E122)</f>
        <v>680.58515223413463</v>
      </c>
      <c r="L122" s="2">
        <f>TREND(Calibration!$A$2:$A$4,Calibration!$D$2:$D$4,G122)</f>
        <v>558.2033550811268</v>
      </c>
    </row>
    <row r="123" spans="1:12" x14ac:dyDescent="0.25">
      <c r="A123">
        <v>604440</v>
      </c>
      <c r="B123">
        <v>14.942999840000001</v>
      </c>
      <c r="C123">
        <v>0.64700000999999996</v>
      </c>
      <c r="D123">
        <v>765.84197998000002</v>
      </c>
      <c r="E123">
        <v>1.7167999700000001</v>
      </c>
      <c r="F123">
        <v>9.9000003020963209E+37</v>
      </c>
      <c r="G123">
        <v>1.45650005</v>
      </c>
      <c r="H123">
        <v>9.9000003020963209E+37</v>
      </c>
      <c r="J123" s="2">
        <f>TREND(Calibration!$A$2:$A$4,Calibration!$B$2:$B$4,C123)</f>
        <v>430.73656069821271</v>
      </c>
      <c r="K123" s="2">
        <f>TREND(Calibration!$A$2:$A$4,Calibration!$C$2:$C$4,E123)</f>
        <v>678.4185185881513</v>
      </c>
      <c r="L123" s="2">
        <f>TREND(Calibration!$A$2:$A$4,Calibration!$D$2:$D$4,G123)</f>
        <v>556.21711898967544</v>
      </c>
    </row>
    <row r="124" spans="1:12" x14ac:dyDescent="0.25">
      <c r="A124">
        <v>609441</v>
      </c>
      <c r="B124">
        <v>14.93000031</v>
      </c>
      <c r="C124">
        <v>0.64319998</v>
      </c>
      <c r="D124">
        <v>898.90197753999996</v>
      </c>
      <c r="E124">
        <v>1.6449999799999999</v>
      </c>
      <c r="F124">
        <v>9.9000003020963209E+37</v>
      </c>
      <c r="G124">
        <v>1.45270002</v>
      </c>
      <c r="H124">
        <v>1015.47302246</v>
      </c>
      <c r="J124" s="2">
        <f>TREND(Calibration!$A$2:$A$4,Calibration!$B$2:$B$4,C124)</f>
        <v>428.40015750714559</v>
      </c>
      <c r="K124" s="2">
        <f>TREND(Calibration!$A$2:$A$4,Calibration!$C$2:$C$4,E124)</f>
        <v>649.61069311269091</v>
      </c>
      <c r="L124" s="2">
        <f>TREND(Calibration!$A$2:$A$4,Calibration!$D$2:$D$4,G124)</f>
        <v>554.64465984209789</v>
      </c>
    </row>
    <row r="125" spans="1:12" x14ac:dyDescent="0.25">
      <c r="A125">
        <v>614440</v>
      </c>
      <c r="B125">
        <v>14.885000229999999</v>
      </c>
      <c r="C125">
        <v>0.64700000999999996</v>
      </c>
      <c r="D125">
        <v>894.86401366999996</v>
      </c>
      <c r="E125">
        <v>1.7259999500000001</v>
      </c>
      <c r="F125">
        <v>9.9000003020963209E+37</v>
      </c>
      <c r="G125">
        <v>1.4462000100000001</v>
      </c>
      <c r="H125">
        <v>9.9000003020963209E+37</v>
      </c>
      <c r="J125" s="2">
        <f>TREND(Calibration!$A$2:$A$4,Calibration!$B$2:$B$4,C125)</f>
        <v>430.73656069821271</v>
      </c>
      <c r="K125" s="2">
        <f>TREND(Calibration!$A$2:$A$4,Calibration!$C$2:$C$4,E125)</f>
        <v>682.10976448132931</v>
      </c>
      <c r="L125" s="2">
        <f>TREND(Calibration!$A$2:$A$4,Calibration!$D$2:$D$4,G125)</f>
        <v>551.95494418620956</v>
      </c>
    </row>
    <row r="126" spans="1:12" x14ac:dyDescent="0.25">
      <c r="A126">
        <v>619440</v>
      </c>
      <c r="B126">
        <v>14.79300022</v>
      </c>
      <c r="C126">
        <v>0.64099996999999997</v>
      </c>
      <c r="D126">
        <v>1159.3079834</v>
      </c>
      <c r="E126">
        <v>1.6460000299999999</v>
      </c>
      <c r="F126">
        <v>9.9000003020963209E+37</v>
      </c>
      <c r="G126">
        <v>1.44840002</v>
      </c>
      <c r="H126">
        <v>1209.4060058600001</v>
      </c>
      <c r="J126" s="2">
        <f>TREND(Calibration!$A$2:$A$4,Calibration!$B$2:$B$4,C126)</f>
        <v>427.04750755849267</v>
      </c>
      <c r="K126" s="2">
        <f>TREND(Calibration!$A$2:$A$4,Calibration!$C$2:$C$4,E126)</f>
        <v>650.0119364257713</v>
      </c>
      <c r="L126" s="2">
        <f>TREND(Calibration!$A$2:$A$4,Calibration!$D$2:$D$4,G126)</f>
        <v>552.8653122225835</v>
      </c>
    </row>
    <row r="127" spans="1:12" x14ac:dyDescent="0.25">
      <c r="A127">
        <v>624440</v>
      </c>
      <c r="B127">
        <v>14.722000120000001</v>
      </c>
      <c r="C127">
        <v>0.64259999999999995</v>
      </c>
      <c r="D127">
        <v>1242.35705566</v>
      </c>
      <c r="E127">
        <v>1.64769995</v>
      </c>
      <c r="F127">
        <v>1354.01403809</v>
      </c>
      <c r="G127">
        <v>1.4462000100000001</v>
      </c>
      <c r="H127">
        <v>1363.2790527300001</v>
      </c>
      <c r="J127" s="2">
        <f>TREND(Calibration!$A$2:$A$4,Calibration!$B$2:$B$4,C127)</f>
        <v>428.03126694928773</v>
      </c>
      <c r="K127" s="2">
        <f>TREND(Calibration!$A$2:$A$4,Calibration!$C$2:$C$4,E127)</f>
        <v>650.69398385617126</v>
      </c>
      <c r="L127" s="2">
        <f>TREND(Calibration!$A$2:$A$4,Calibration!$D$2:$D$4,G127)</f>
        <v>551.95494418620956</v>
      </c>
    </row>
    <row r="128" spans="1:12" x14ac:dyDescent="0.25">
      <c r="A128">
        <v>629440</v>
      </c>
      <c r="B128">
        <v>14.68000031</v>
      </c>
      <c r="C128">
        <v>0.63889998000000003</v>
      </c>
      <c r="D128">
        <v>9.9000003020963209E+37</v>
      </c>
      <c r="E128">
        <v>1.9414000499999999</v>
      </c>
      <c r="F128">
        <v>1068.16699219</v>
      </c>
      <c r="G128">
        <v>1.44889998</v>
      </c>
      <c r="H128">
        <v>9.9000003020963209E+37</v>
      </c>
      <c r="J128" s="2">
        <f>TREND(Calibration!$A$2:$A$4,Calibration!$B$2:$B$4,C128)</f>
        <v>425.75635371570485</v>
      </c>
      <c r="K128" s="2">
        <f>TREND(Calibration!$A$2:$A$4,Calibration!$C$2:$C$4,E128)</f>
        <v>768.53329306673299</v>
      </c>
      <c r="L128" s="2">
        <f>TREND(Calibration!$A$2:$A$4,Calibration!$D$2:$D$4,G128)</f>
        <v>553.0721965565026</v>
      </c>
    </row>
    <row r="129" spans="1:12" x14ac:dyDescent="0.25">
      <c r="A129">
        <v>634441</v>
      </c>
      <c r="B129">
        <v>14.68299961</v>
      </c>
      <c r="C129">
        <v>0.63889998000000003</v>
      </c>
      <c r="D129">
        <v>9.9000003020963209E+37</v>
      </c>
      <c r="E129">
        <v>1.8702000400000001</v>
      </c>
      <c r="F129">
        <v>443.02301025000003</v>
      </c>
      <c r="G129">
        <v>1.4462000100000001</v>
      </c>
      <c r="H129">
        <v>9.9000003020963209E+37</v>
      </c>
      <c r="J129" s="2">
        <f>TREND(Calibration!$A$2:$A$4,Calibration!$B$2:$B$4,C129)</f>
        <v>425.75635371570485</v>
      </c>
      <c r="K129" s="2">
        <f>TREND(Calibration!$A$2:$A$4,Calibration!$C$2:$C$4,E129)</f>
        <v>739.96619351795835</v>
      </c>
      <c r="L129" s="2">
        <f>TREND(Calibration!$A$2:$A$4,Calibration!$D$2:$D$4,G129)</f>
        <v>551.95494418620956</v>
      </c>
    </row>
    <row r="130" spans="1:12" x14ac:dyDescent="0.25">
      <c r="A130">
        <v>639441</v>
      </c>
      <c r="B130">
        <v>14.72399998</v>
      </c>
      <c r="C130">
        <v>0.63889998000000003</v>
      </c>
      <c r="D130">
        <v>568.31799316000001</v>
      </c>
      <c r="E130">
        <v>1.87179995</v>
      </c>
      <c r="F130">
        <v>1362.4620361299999</v>
      </c>
      <c r="G130">
        <v>1.4472999600000001</v>
      </c>
      <c r="H130">
        <v>919.05700683999999</v>
      </c>
      <c r="J130" s="2">
        <f>TREND(Calibration!$A$2:$A$4,Calibration!$B$2:$B$4,C130)</f>
        <v>425.75635371570485</v>
      </c>
      <c r="K130" s="2">
        <f>TREND(Calibration!$A$2:$A$4,Calibration!$C$2:$C$4,E130)</f>
        <v>740.60811461093397</v>
      </c>
      <c r="L130" s="2">
        <f>TREND(Calibration!$A$2:$A$4,Calibration!$D$2:$D$4,G130)</f>
        <v>552.41010544529911</v>
      </c>
    </row>
    <row r="131" spans="1:12" x14ac:dyDescent="0.25">
      <c r="A131">
        <v>644442</v>
      </c>
      <c r="B131">
        <v>14.670000079999999</v>
      </c>
      <c r="C131">
        <v>0.63510001000000005</v>
      </c>
      <c r="D131">
        <v>1250.0720214800001</v>
      </c>
      <c r="E131">
        <v>1.66330004</v>
      </c>
      <c r="F131">
        <v>774.52398682</v>
      </c>
      <c r="G131">
        <v>1.45220006</v>
      </c>
      <c r="H131">
        <v>9.9000003020963209E+37</v>
      </c>
      <c r="J131" s="2">
        <f>TREND(Calibration!$A$2:$A$4,Calibration!$B$2:$B$4,C131)</f>
        <v>423.41998741492318</v>
      </c>
      <c r="K131" s="2">
        <f>TREND(Calibration!$A$2:$A$4,Calibration!$C$2:$C$4,E131)</f>
        <v>656.95310269618051</v>
      </c>
      <c r="L131" s="2">
        <f>TREND(Calibration!$A$2:$A$4,Calibration!$D$2:$D$4,G131)</f>
        <v>554.43777550817879</v>
      </c>
    </row>
    <row r="132" spans="1:12" x14ac:dyDescent="0.25">
      <c r="A132">
        <v>649441</v>
      </c>
      <c r="B132">
        <v>14.68500042</v>
      </c>
      <c r="C132">
        <v>0.62910001999999998</v>
      </c>
      <c r="D132">
        <v>593.52697753999996</v>
      </c>
      <c r="E132">
        <v>1.6411999500000001</v>
      </c>
      <c r="F132">
        <v>1165.92004395</v>
      </c>
      <c r="G132">
        <v>1.4694999500000001</v>
      </c>
      <c r="H132">
        <v>9.9000003020963209E+37</v>
      </c>
      <c r="J132" s="2">
        <f>TREND(Calibration!$A$2:$A$4,Calibration!$B$2:$B$4,C132)</f>
        <v>419.73096501710762</v>
      </c>
      <c r="K132" s="2">
        <f>TREND(Calibration!$A$2:$A$4,Calibration!$C$2:$C$4,E132)</f>
        <v>648.08603271870606</v>
      </c>
      <c r="L132" s="2">
        <f>TREND(Calibration!$A$2:$A$4,Calibration!$D$2:$D$4,G132)</f>
        <v>561.59650064523964</v>
      </c>
    </row>
    <row r="133" spans="1:12" x14ac:dyDescent="0.25">
      <c r="A133">
        <v>654441</v>
      </c>
      <c r="B133">
        <v>14.708000180000001</v>
      </c>
      <c r="C133">
        <v>0.63400000000000001</v>
      </c>
      <c r="D133">
        <v>308.73599243000001</v>
      </c>
      <c r="E133">
        <v>1.6784000400000001</v>
      </c>
      <c r="F133">
        <v>9.9000003020963209E+37</v>
      </c>
      <c r="G133">
        <v>1.4623999599999999</v>
      </c>
      <c r="H133">
        <v>841.02197265999996</v>
      </c>
      <c r="J133" s="2">
        <f>TREND(Calibration!$A$2:$A$4,Calibration!$B$2:$B$4,C133)</f>
        <v>422.74365936640623</v>
      </c>
      <c r="K133" s="2">
        <f>TREND(Calibration!$A$2:$A$4,Calibration!$C$2:$C$4,E133)</f>
        <v>663.01157380013819</v>
      </c>
      <c r="L133" s="2">
        <f>TREND(Calibration!$A$2:$A$4,Calibration!$D$2:$D$4,G133)</f>
        <v>558.65851220219861</v>
      </c>
    </row>
    <row r="134" spans="1:12" x14ac:dyDescent="0.25">
      <c r="A134">
        <v>659441</v>
      </c>
      <c r="B134">
        <v>14.68500042</v>
      </c>
      <c r="C134">
        <v>0.63559997000000001</v>
      </c>
      <c r="D134">
        <v>523.03698729999996</v>
      </c>
      <c r="E134">
        <v>1.7188999700000001</v>
      </c>
      <c r="F134">
        <v>9.9000003020963209E+37</v>
      </c>
      <c r="G134">
        <v>1.4645999700000001</v>
      </c>
      <c r="H134">
        <v>9.9000003020963209E+37</v>
      </c>
      <c r="J134" s="2">
        <f>TREND(Calibration!$A$2:$A$4,Calibration!$B$2:$B$4,C134)</f>
        <v>423.72738186691589</v>
      </c>
      <c r="K134" s="2">
        <f>TREND(Calibration!$A$2:$A$4,Calibration!$C$2:$C$4,E134)</f>
        <v>679.26108741717849</v>
      </c>
      <c r="L134" s="2">
        <f>TREND(Calibration!$A$2:$A$4,Calibration!$D$2:$D$4,G134)</f>
        <v>559.56888023857255</v>
      </c>
    </row>
    <row r="135" spans="1:12" x14ac:dyDescent="0.25">
      <c r="A135">
        <v>664440</v>
      </c>
      <c r="B135">
        <v>14.60499954</v>
      </c>
      <c r="C135">
        <v>0.63669997</v>
      </c>
      <c r="D135">
        <v>587.18402100000003</v>
      </c>
      <c r="E135">
        <v>1.7102999699999999</v>
      </c>
      <c r="F135">
        <v>9.9000003020963209E+37</v>
      </c>
      <c r="G135">
        <v>1.46510005</v>
      </c>
      <c r="H135">
        <v>9.9000003020963209E+37</v>
      </c>
      <c r="J135" s="2">
        <f>TREND(Calibration!$A$2:$A$4,Calibration!$B$2:$B$4,C135)</f>
        <v>424.40370376705192</v>
      </c>
      <c r="K135" s="2">
        <f>TREND(Calibration!$A$2:$A$4,Calibration!$C$2:$C$4,E135)</f>
        <v>675.81056745068599</v>
      </c>
      <c r="L135" s="2">
        <f>TREND(Calibration!$A$2:$A$4,Calibration!$D$2:$D$4,G135)</f>
        <v>559.77581422870435</v>
      </c>
    </row>
    <row r="136" spans="1:12" x14ac:dyDescent="0.25">
      <c r="A136">
        <v>669441</v>
      </c>
      <c r="B136">
        <v>14.58199978</v>
      </c>
      <c r="C136">
        <v>0.63510001000000005</v>
      </c>
      <c r="D136">
        <v>274.11099243000001</v>
      </c>
      <c r="E136">
        <v>1.6142000000000001</v>
      </c>
      <c r="F136">
        <v>9.9000003020963209E+37</v>
      </c>
      <c r="G136">
        <v>1.4667999700000001</v>
      </c>
      <c r="H136">
        <v>1191.2910156200001</v>
      </c>
      <c r="J136" s="2">
        <f>TREND(Calibration!$A$2:$A$4,Calibration!$B$2:$B$4,C136)</f>
        <v>423.41998741492318</v>
      </c>
      <c r="K136" s="2">
        <f>TREND(Calibration!$A$2:$A$4,Calibration!$C$2:$C$4,E136)</f>
        <v>637.25302497809002</v>
      </c>
      <c r="L136" s="2">
        <f>TREND(Calibration!$A$2:$A$4,Calibration!$D$2:$D$4,G136)</f>
        <v>560.47924413692874</v>
      </c>
    </row>
    <row r="137" spans="1:12" x14ac:dyDescent="0.25">
      <c r="A137">
        <v>674440</v>
      </c>
      <c r="B137">
        <v>14.5909996</v>
      </c>
      <c r="C137">
        <v>0.63669997</v>
      </c>
      <c r="D137">
        <v>704.37902831999997</v>
      </c>
      <c r="E137">
        <v>1.58990002</v>
      </c>
      <c r="F137">
        <v>9.9000003020963209E+37</v>
      </c>
      <c r="G137">
        <v>1.4694999500000001</v>
      </c>
      <c r="H137">
        <v>1197.58105469</v>
      </c>
      <c r="J137" s="2">
        <f>TREND(Calibration!$A$2:$A$4,Calibration!$B$2:$B$4,C137)</f>
        <v>424.40370376705192</v>
      </c>
      <c r="K137" s="2">
        <f>TREND(Calibration!$A$2:$A$4,Calibration!$C$2:$C$4,E137)</f>
        <v>627.50330798095422</v>
      </c>
      <c r="L137" s="2">
        <f>TREND(Calibration!$A$2:$A$4,Calibration!$D$2:$D$4,G137)</f>
        <v>561.59650064523964</v>
      </c>
    </row>
    <row r="138" spans="1:12" x14ac:dyDescent="0.25">
      <c r="A138">
        <v>679440</v>
      </c>
      <c r="B138">
        <v>14.58699989</v>
      </c>
      <c r="C138">
        <v>0.63719999999999999</v>
      </c>
      <c r="D138">
        <v>1054.0279541</v>
      </c>
      <c r="E138">
        <v>1.69840002</v>
      </c>
      <c r="F138">
        <v>9.9000003020963209E+37</v>
      </c>
      <c r="G138">
        <v>1.47049999</v>
      </c>
      <c r="H138">
        <v>1049.9040527300001</v>
      </c>
      <c r="J138" s="2">
        <f>TREND(Calibration!$A$2:$A$4,Calibration!$B$2:$B$4,C138)</f>
        <v>424.71114125771101</v>
      </c>
      <c r="K138" s="2">
        <f>TREND(Calibration!$A$2:$A$4,Calibration!$C$2:$C$4,E138)</f>
        <v>671.03603081402764</v>
      </c>
      <c r="L138" s="2">
        <f>TREND(Calibration!$A$2:$A$4,Calibration!$D$2:$D$4,G138)</f>
        <v>562.01031896929055</v>
      </c>
    </row>
    <row r="139" spans="1:12" x14ac:dyDescent="0.25">
      <c r="A139">
        <v>684440</v>
      </c>
      <c r="B139">
        <v>14.600999829999999</v>
      </c>
      <c r="C139">
        <v>0.64429997999999999</v>
      </c>
      <c r="D139">
        <v>1011.42901611</v>
      </c>
      <c r="E139">
        <v>1.5995999599999999</v>
      </c>
      <c r="F139">
        <v>9.9000003020963209E+37</v>
      </c>
      <c r="G139">
        <v>1.4861999800000001</v>
      </c>
      <c r="H139">
        <v>9.9000003020963209E+37</v>
      </c>
      <c r="J139" s="2">
        <f>TREND(Calibration!$A$2:$A$4,Calibration!$B$2:$B$4,C139)</f>
        <v>429.07647940728162</v>
      </c>
      <c r="K139" s="2">
        <f>TREND(Calibration!$A$2:$A$4,Calibration!$C$2:$C$4,E139)</f>
        <v>631.39514945116105</v>
      </c>
      <c r="L139" s="2">
        <f>TREND(Calibration!$A$2:$A$4,Calibration!$D$2:$D$4,G139)</f>
        <v>568.50700265136049</v>
      </c>
    </row>
    <row r="140" spans="1:12" x14ac:dyDescent="0.25">
      <c r="A140">
        <v>689440</v>
      </c>
      <c r="B140">
        <v>14.690999980000001</v>
      </c>
      <c r="C140">
        <v>0.64259999999999995</v>
      </c>
      <c r="D140">
        <v>599.09497069999998</v>
      </c>
      <c r="E140">
        <v>1.6066000499999999</v>
      </c>
      <c r="F140">
        <v>9.9000003020963209E+37</v>
      </c>
      <c r="G140">
        <v>1.48889995</v>
      </c>
      <c r="H140">
        <v>9.9000003020963209E+37</v>
      </c>
      <c r="J140" s="2">
        <f>TREND(Calibration!$A$2:$A$4,Calibration!$B$2:$B$4,C140)</f>
        <v>428.03126694928773</v>
      </c>
      <c r="K140" s="2">
        <f>TREND(Calibration!$A$2:$A$4,Calibration!$C$2:$C$4,E140)</f>
        <v>634.2037483246778</v>
      </c>
      <c r="L140" s="2">
        <f>TREND(Calibration!$A$2:$A$4,Calibration!$D$2:$D$4,G140)</f>
        <v>569.62425502165354</v>
      </c>
    </row>
    <row r="141" spans="1:12" x14ac:dyDescent="0.25">
      <c r="A141">
        <v>694441</v>
      </c>
      <c r="B141">
        <v>14.72399998</v>
      </c>
      <c r="C141">
        <v>0.64050001000000001</v>
      </c>
      <c r="D141">
        <v>611.19598388999998</v>
      </c>
      <c r="E141">
        <v>1.6400999999999999</v>
      </c>
      <c r="F141">
        <v>9.9000003020963209E+37</v>
      </c>
      <c r="G141">
        <v>1.4861999800000001</v>
      </c>
      <c r="H141">
        <v>9.9000003020963209E+37</v>
      </c>
      <c r="J141" s="2">
        <f>TREND(Calibration!$A$2:$A$4,Calibration!$B$2:$B$4,C141)</f>
        <v>426.74011310649996</v>
      </c>
      <c r="K141" s="2">
        <f>TREND(Calibration!$A$2:$A$4,Calibration!$C$2:$C$4,E141)</f>
        <v>647.64470720275904</v>
      </c>
      <c r="L141" s="2">
        <f>TREND(Calibration!$A$2:$A$4,Calibration!$D$2:$D$4,G141)</f>
        <v>568.50700265136049</v>
      </c>
    </row>
    <row r="142" spans="1:12" x14ac:dyDescent="0.25">
      <c r="A142">
        <v>699439</v>
      </c>
      <c r="B142">
        <v>14.769000050000001</v>
      </c>
      <c r="C142">
        <v>0.64259999999999995</v>
      </c>
      <c r="D142">
        <v>707.48400878999996</v>
      </c>
      <c r="E142">
        <v>1.60230005</v>
      </c>
      <c r="F142">
        <v>9.9000003020963209E+37</v>
      </c>
      <c r="G142">
        <v>1.4851000299999999</v>
      </c>
      <c r="H142">
        <v>9.9000003020963209E+37</v>
      </c>
      <c r="J142" s="2">
        <f>TREND(Calibration!$A$2:$A$4,Calibration!$B$2:$B$4,C142)</f>
        <v>428.03126694928773</v>
      </c>
      <c r="K142" s="2">
        <f>TREND(Calibration!$A$2:$A$4,Calibration!$C$2:$C$4,E142)</f>
        <v>632.47848834143156</v>
      </c>
      <c r="L142" s="2">
        <f>TREND(Calibration!$A$2:$A$4,Calibration!$D$2:$D$4,G142)</f>
        <v>568.05184139227094</v>
      </c>
    </row>
    <row r="143" spans="1:12" x14ac:dyDescent="0.25">
      <c r="A143">
        <v>704442</v>
      </c>
      <c r="B143">
        <v>14.84899998</v>
      </c>
      <c r="C143">
        <v>0.64370000000000005</v>
      </c>
      <c r="D143">
        <v>818.72302246000004</v>
      </c>
      <c r="E143">
        <v>1.63740003</v>
      </c>
      <c r="F143">
        <v>9.9000003020963209E+37</v>
      </c>
      <c r="G143">
        <v>1.4830000400000001</v>
      </c>
      <c r="H143">
        <v>1174</v>
      </c>
      <c r="J143" s="2">
        <f>TREND(Calibration!$A$2:$A$4,Calibration!$B$2:$B$4,C143)</f>
        <v>428.70758884942381</v>
      </c>
      <c r="K143" s="2">
        <f>TREND(Calibration!$A$2:$A$4,Calibration!$C$2:$C$4,E143)</f>
        <v>646.5614164592788</v>
      </c>
      <c r="L143" s="2">
        <f>TREND(Calibration!$A$2:$A$4,Calibration!$D$2:$D$4,G143)</f>
        <v>567.18286180913049</v>
      </c>
    </row>
    <row r="144" spans="1:12" x14ac:dyDescent="0.25">
      <c r="A144">
        <v>709442</v>
      </c>
      <c r="B144">
        <v>14.84000015</v>
      </c>
      <c r="C144">
        <v>0.64319998</v>
      </c>
      <c r="D144">
        <v>868.02801513999998</v>
      </c>
      <c r="E144">
        <v>1.68110001</v>
      </c>
      <c r="F144">
        <v>9.9000003020963209E+37</v>
      </c>
      <c r="G144">
        <v>1.4839999699999999</v>
      </c>
      <c r="H144">
        <v>1272.8110351600001</v>
      </c>
      <c r="J144" s="2">
        <f>TREND(Calibration!$A$2:$A$4,Calibration!$B$2:$B$4,C144)</f>
        <v>428.40015750714559</v>
      </c>
      <c r="K144" s="2">
        <f>TREND(Calibration!$A$2:$A$4,Calibration!$C$2:$C$4,E144)</f>
        <v>664.09486454361843</v>
      </c>
      <c r="L144" s="2">
        <f>TREND(Calibration!$A$2:$A$4,Calibration!$D$2:$D$4,G144)</f>
        <v>567.59663461498644</v>
      </c>
    </row>
    <row r="145" spans="1:12" x14ac:dyDescent="0.25">
      <c r="A145">
        <v>714442</v>
      </c>
      <c r="B145">
        <v>14.7840004</v>
      </c>
      <c r="C145">
        <v>0.64319998</v>
      </c>
      <c r="D145">
        <v>9.9000003020963209E+37</v>
      </c>
      <c r="E145">
        <v>1.7114000300000001</v>
      </c>
      <c r="F145">
        <v>9.9000003020963209E+37</v>
      </c>
      <c r="G145">
        <v>1.4900000099999999</v>
      </c>
      <c r="H145">
        <v>1190.1739502</v>
      </c>
      <c r="J145" s="2">
        <f>TREND(Calibration!$A$2:$A$4,Calibration!$B$2:$B$4,C145)</f>
        <v>428.40015750714559</v>
      </c>
      <c r="K145" s="2">
        <f>TREND(Calibration!$A$2:$A$4,Calibration!$C$2:$C$4,E145)</f>
        <v>676.25193710119072</v>
      </c>
      <c r="L145" s="2">
        <f>TREND(Calibration!$A$2:$A$4,Calibration!$D$2:$D$4,G145)</f>
        <v>570.07946179893793</v>
      </c>
    </row>
    <row r="146" spans="1:12" x14ac:dyDescent="0.25">
      <c r="A146">
        <v>719443</v>
      </c>
      <c r="B146">
        <v>14.73200035</v>
      </c>
      <c r="C146">
        <v>0.63450002999999999</v>
      </c>
      <c r="D146">
        <v>653.46197510000002</v>
      </c>
      <c r="E146">
        <v>1.67569995</v>
      </c>
      <c r="F146">
        <v>9.9000003020963209E+37</v>
      </c>
      <c r="G146">
        <v>1.4904999699999999</v>
      </c>
      <c r="H146">
        <v>1260.55895996</v>
      </c>
      <c r="J146" s="2">
        <f>TREND(Calibration!$A$2:$A$4,Calibration!$B$2:$B$4,C146)</f>
        <v>423.05109685706532</v>
      </c>
      <c r="K146" s="2">
        <f>TREND(Calibration!$A$2:$A$4,Calibration!$C$2:$C$4,E146)</f>
        <v>661.92823490986768</v>
      </c>
      <c r="L146" s="2">
        <f>TREND(Calibration!$A$2:$A$4,Calibration!$D$2:$D$4,G146)</f>
        <v>570.28634613285715</v>
      </c>
    </row>
    <row r="147" spans="1:12" x14ac:dyDescent="0.25">
      <c r="A147">
        <v>724442</v>
      </c>
      <c r="B147">
        <v>14.670000079999999</v>
      </c>
      <c r="C147">
        <v>0.63669997</v>
      </c>
      <c r="D147">
        <v>800.20300293000003</v>
      </c>
      <c r="E147">
        <v>1.7270000000000001</v>
      </c>
      <c r="F147">
        <v>9.9000003020963209E+37</v>
      </c>
      <c r="G147">
        <v>1.4894000300000001</v>
      </c>
      <c r="H147">
        <v>1186.94799805</v>
      </c>
      <c r="J147" s="2">
        <f>TREND(Calibration!$A$2:$A$4,Calibration!$B$2:$B$4,C147)</f>
        <v>424.40370376705192</v>
      </c>
      <c r="K147" s="2">
        <f>TREND(Calibration!$A$2:$A$4,Calibration!$C$2:$C$4,E147)</f>
        <v>682.51100779440969</v>
      </c>
      <c r="L147" s="2">
        <f>TREND(Calibration!$A$2:$A$4,Calibration!$D$2:$D$4,G147)</f>
        <v>569.83118901178545</v>
      </c>
    </row>
    <row r="148" spans="1:12" x14ac:dyDescent="0.25">
      <c r="A148">
        <v>729442</v>
      </c>
      <c r="B148">
        <v>14.635000229999999</v>
      </c>
      <c r="C148">
        <v>0.62860000000000005</v>
      </c>
      <c r="D148">
        <v>1053.3549804700001</v>
      </c>
      <c r="E148">
        <v>1.7000000500000001</v>
      </c>
      <c r="F148">
        <v>9.9000003020963209E+37</v>
      </c>
      <c r="G148">
        <v>1.4904999699999999</v>
      </c>
      <c r="H148">
        <v>1184.2550048799999</v>
      </c>
      <c r="J148" s="2">
        <f>TREND(Calibration!$A$2:$A$4,Calibration!$B$2:$B$4,C148)</f>
        <v>419.42353367482946</v>
      </c>
      <c r="K148" s="2">
        <f>TREND(Calibration!$A$2:$A$4,Calibration!$C$2:$C$4,E148)</f>
        <v>671.67800005379365</v>
      </c>
      <c r="L148" s="2">
        <f>TREND(Calibration!$A$2:$A$4,Calibration!$D$2:$D$4,G148)</f>
        <v>570.28634613285715</v>
      </c>
    </row>
    <row r="149" spans="1:12" x14ac:dyDescent="0.25">
      <c r="A149">
        <v>734443</v>
      </c>
      <c r="B149">
        <v>14.644000050000001</v>
      </c>
      <c r="C149">
        <v>0.62749999999999995</v>
      </c>
      <c r="D149">
        <v>1011.35498047</v>
      </c>
      <c r="E149">
        <v>1.8566999399999999</v>
      </c>
      <c r="F149">
        <v>9.9000003020963209E+37</v>
      </c>
      <c r="G149">
        <v>1.4900000099999999</v>
      </c>
      <c r="H149">
        <v>1231.8370361299999</v>
      </c>
      <c r="J149" s="2">
        <f>TREND(Calibration!$A$2:$A$4,Calibration!$B$2:$B$4,C149)</f>
        <v>418.74721177469343</v>
      </c>
      <c r="K149" s="2">
        <f>TREND(Calibration!$A$2:$A$4,Calibration!$C$2:$C$4,E149)</f>
        <v>734.54963949474381</v>
      </c>
      <c r="L149" s="2">
        <f>TREND(Calibration!$A$2:$A$4,Calibration!$D$2:$D$4,G149)</f>
        <v>570.07946179893793</v>
      </c>
    </row>
    <row r="150" spans="1:12" x14ac:dyDescent="0.25">
      <c r="A150">
        <v>739442</v>
      </c>
      <c r="B150">
        <v>14.64099979</v>
      </c>
      <c r="C150">
        <v>0.62699996999999996</v>
      </c>
      <c r="D150">
        <v>1077.3940429700001</v>
      </c>
      <c r="E150">
        <v>1.73730004</v>
      </c>
      <c r="F150">
        <v>9.9000003020963209E+37</v>
      </c>
      <c r="G150">
        <v>1.4894000300000001</v>
      </c>
      <c r="H150">
        <v>1224.3640136700001</v>
      </c>
      <c r="J150" s="2">
        <f>TREND(Calibration!$A$2:$A$4,Calibration!$B$2:$B$4,C150)</f>
        <v>418.43977428403434</v>
      </c>
      <c r="K150" s="2">
        <f>TREND(Calibration!$A$2:$A$4,Calibration!$C$2:$C$4,E150)</f>
        <v>686.64362333809231</v>
      </c>
      <c r="L150" s="2">
        <f>TREND(Calibration!$A$2:$A$4,Calibration!$D$2:$D$4,G150)</f>
        <v>569.83118901178545</v>
      </c>
    </row>
    <row r="151" spans="1:12" x14ac:dyDescent="0.25">
      <c r="A151">
        <v>744442</v>
      </c>
      <c r="B151">
        <v>14.60900021</v>
      </c>
      <c r="C151">
        <v>0.62970000999999998</v>
      </c>
      <c r="D151">
        <v>1053.3680419899999</v>
      </c>
      <c r="E151">
        <v>1.7206000100000001</v>
      </c>
      <c r="F151">
        <v>9.9000003020963209E+37</v>
      </c>
      <c r="G151">
        <v>1.50020003</v>
      </c>
      <c r="H151">
        <v>1263.6030273399999</v>
      </c>
      <c r="J151" s="2">
        <f>TREND(Calibration!$A$2:$A$4,Calibration!$B$2:$B$4,C151)</f>
        <v>420.09986172334635</v>
      </c>
      <c r="K151" s="2">
        <f>TREND(Calibration!$A$2:$A$4,Calibration!$C$2:$C$4,E151)</f>
        <v>679.94318299436873</v>
      </c>
      <c r="L151" s="2">
        <f>TREND(Calibration!$A$2:$A$4,Calibration!$D$2:$D$4,G151)</f>
        <v>574.30024814917044</v>
      </c>
    </row>
    <row r="152" spans="1:12" x14ac:dyDescent="0.25">
      <c r="A152">
        <v>749442</v>
      </c>
      <c r="B152">
        <v>14.579999920000001</v>
      </c>
      <c r="C152">
        <v>0.62099998999999995</v>
      </c>
      <c r="D152">
        <v>9.9000003020963209E+37</v>
      </c>
      <c r="E152">
        <v>1.78750002</v>
      </c>
      <c r="F152">
        <v>531.93597411999997</v>
      </c>
      <c r="G152">
        <v>1.50129998</v>
      </c>
      <c r="H152">
        <v>9.9000003020963209E+37</v>
      </c>
      <c r="J152" s="2">
        <f>TREND(Calibration!$A$2:$A$4,Calibration!$B$2:$B$4,C152)</f>
        <v>414.7507580345997</v>
      </c>
      <c r="K152" s="2">
        <f>TREND(Calibration!$A$2:$A$4,Calibration!$C$2:$C$4,E152)</f>
        <v>706.78502255989724</v>
      </c>
      <c r="L152" s="2">
        <f>TREND(Calibration!$A$2:$A$4,Calibration!$D$2:$D$4,G152)</f>
        <v>574.75540940825999</v>
      </c>
    </row>
    <row r="153" spans="1:12" x14ac:dyDescent="0.25">
      <c r="A153">
        <v>754440</v>
      </c>
      <c r="B153">
        <v>14.553999900000001</v>
      </c>
      <c r="C153">
        <v>0.62159997</v>
      </c>
      <c r="D153">
        <v>1321.125</v>
      </c>
      <c r="E153">
        <v>1.6957000499999999</v>
      </c>
      <c r="F153">
        <v>624.68200683999999</v>
      </c>
      <c r="G153">
        <v>1.49319994</v>
      </c>
      <c r="H153">
        <v>9.9000003020963209E+37</v>
      </c>
      <c r="J153" s="2">
        <f>TREND(Calibration!$A$2:$A$4,Calibration!$B$2:$B$4,C153)</f>
        <v>415.11964859245757</v>
      </c>
      <c r="K153" s="2">
        <f>TREND(Calibration!$A$2:$A$4,Calibration!$C$2:$C$4,E153)</f>
        <v>669.95274007054729</v>
      </c>
      <c r="L153" s="2">
        <f>TREND(Calibration!$A$2:$A$4,Calibration!$D$2:$D$4,G153)</f>
        <v>571.40359850315031</v>
      </c>
    </row>
    <row r="154" spans="1:12" x14ac:dyDescent="0.25">
      <c r="A154">
        <v>759441</v>
      </c>
      <c r="B154">
        <v>14.527999879999999</v>
      </c>
      <c r="C154">
        <v>0.62589996999999997</v>
      </c>
      <c r="D154">
        <v>864.01800536999997</v>
      </c>
      <c r="E154">
        <v>1.6886999600000001</v>
      </c>
      <c r="F154">
        <v>1052.8869628899999</v>
      </c>
      <c r="G154">
        <v>1.4900000099999999</v>
      </c>
      <c r="H154">
        <v>917.95300293000003</v>
      </c>
      <c r="J154" s="2">
        <f>TREND(Calibration!$A$2:$A$4,Calibration!$B$2:$B$4,C154)</f>
        <v>417.76345238389831</v>
      </c>
      <c r="K154" s="2">
        <f>TREND(Calibration!$A$2:$A$4,Calibration!$C$2:$C$4,E154)</f>
        <v>667.14414119703065</v>
      </c>
      <c r="L154" s="2">
        <f>TREND(Calibration!$A$2:$A$4,Calibration!$D$2:$D$4,G154)</f>
        <v>570.07946179893793</v>
      </c>
    </row>
    <row r="155" spans="1:12" x14ac:dyDescent="0.25">
      <c r="A155">
        <v>764440</v>
      </c>
      <c r="B155">
        <v>14.43700027</v>
      </c>
      <c r="C155">
        <v>0.63080000999999997</v>
      </c>
      <c r="D155">
        <v>1289.6960449200001</v>
      </c>
      <c r="E155">
        <v>1.7513999899999999</v>
      </c>
      <c r="F155">
        <v>880.52899170000001</v>
      </c>
      <c r="G155">
        <v>1.49590003</v>
      </c>
      <c r="H155">
        <v>9.9000003020963209E+37</v>
      </c>
      <c r="J155" s="2">
        <f>TREND(Calibration!$A$2:$A$4,Calibration!$B$2:$B$4,C155)</f>
        <v>420.77618362348238</v>
      </c>
      <c r="K155" s="2">
        <f>TREND(Calibration!$A$2:$A$4,Calibration!$C$2:$C$4,E155)</f>
        <v>692.30085112896961</v>
      </c>
      <c r="L155" s="2">
        <f>TREND(Calibration!$A$2:$A$4,Calibration!$D$2:$D$4,G155)</f>
        <v>572.52090052965605</v>
      </c>
    </row>
    <row r="156" spans="1:12" x14ac:dyDescent="0.25">
      <c r="A156">
        <v>769441</v>
      </c>
      <c r="B156">
        <v>14.32299995</v>
      </c>
      <c r="C156">
        <v>0.63510001000000005</v>
      </c>
      <c r="D156">
        <v>968.02099609000004</v>
      </c>
      <c r="E156">
        <v>1.68920004</v>
      </c>
      <c r="F156">
        <v>571.32299805000002</v>
      </c>
      <c r="G156">
        <v>1.49590003</v>
      </c>
      <c r="H156">
        <v>9.9000003020963209E+37</v>
      </c>
      <c r="J156" s="2">
        <f>TREND(Calibration!$A$2:$A$4,Calibration!$B$2:$B$4,C156)</f>
        <v>423.41998741492318</v>
      </c>
      <c r="K156" s="2">
        <f>TREND(Calibration!$A$2:$A$4,Calibration!$C$2:$C$4,E156)</f>
        <v>667.34478492084963</v>
      </c>
      <c r="L156" s="2">
        <f>TREND(Calibration!$A$2:$A$4,Calibration!$D$2:$D$4,G156)</f>
        <v>572.52090052965605</v>
      </c>
    </row>
    <row r="157" spans="1:12" x14ac:dyDescent="0.25">
      <c r="A157">
        <v>774442</v>
      </c>
      <c r="B157">
        <v>14.225999829999999</v>
      </c>
      <c r="C157">
        <v>0.62749999999999995</v>
      </c>
      <c r="D157">
        <v>1331.4389648399999</v>
      </c>
      <c r="E157">
        <v>1.67250001</v>
      </c>
      <c r="F157">
        <v>651.51702881000006</v>
      </c>
      <c r="G157">
        <v>1.50189996</v>
      </c>
      <c r="H157">
        <v>9.9000003020963209E+37</v>
      </c>
      <c r="J157" s="2">
        <f>TREND(Calibration!$A$2:$A$4,Calibration!$B$2:$B$4,C157)</f>
        <v>418.74721177469343</v>
      </c>
      <c r="K157" s="2">
        <f>TREND(Calibration!$A$2:$A$4,Calibration!$C$2:$C$4,E157)</f>
        <v>660.64434457712605</v>
      </c>
      <c r="L157" s="2">
        <f>TREND(Calibration!$A$2:$A$4,Calibration!$D$2:$D$4,G157)</f>
        <v>575.00368219541269</v>
      </c>
    </row>
    <row r="158" spans="1:12" x14ac:dyDescent="0.25">
      <c r="A158">
        <v>779440</v>
      </c>
      <c r="B158">
        <v>14.23200035</v>
      </c>
      <c r="C158">
        <v>0.63239997999999997</v>
      </c>
      <c r="D158">
        <v>703.64898682</v>
      </c>
      <c r="E158">
        <v>1.67630005</v>
      </c>
      <c r="F158">
        <v>827.91101074000005</v>
      </c>
      <c r="G158">
        <v>1.5028999999999999</v>
      </c>
      <c r="H158">
        <v>9.9000003020963209E+37</v>
      </c>
      <c r="J158" s="2">
        <f>TREND(Calibration!$A$2:$A$4,Calibration!$B$2:$B$4,C158)</f>
        <v>421.75990612399204</v>
      </c>
      <c r="K158" s="2">
        <f>TREND(Calibration!$A$2:$A$4,Calibration!$C$2:$C$4,E158)</f>
        <v>662.16900898334347</v>
      </c>
      <c r="L158" s="2">
        <f>TREND(Calibration!$A$2:$A$4,Calibration!$D$2:$D$4,G158)</f>
        <v>575.4175005194636</v>
      </c>
    </row>
    <row r="159" spans="1:12" x14ac:dyDescent="0.25">
      <c r="A159">
        <v>784440</v>
      </c>
      <c r="B159">
        <v>14.210000040000001</v>
      </c>
      <c r="C159">
        <v>0.63510001000000005</v>
      </c>
      <c r="D159">
        <v>676.34698486000002</v>
      </c>
      <c r="E159">
        <v>1.6665999899999999</v>
      </c>
      <c r="F159">
        <v>1149.9439697299999</v>
      </c>
      <c r="G159">
        <v>1.50020003</v>
      </c>
      <c r="H159">
        <v>1150.5880127</v>
      </c>
      <c r="J159" s="2">
        <f>TREND(Calibration!$A$2:$A$4,Calibration!$B$2:$B$4,C159)</f>
        <v>423.41998741492318</v>
      </c>
      <c r="K159" s="2">
        <f>TREND(Calibration!$A$2:$A$4,Calibration!$C$2:$C$4,E159)</f>
        <v>658.27711936634637</v>
      </c>
      <c r="L159" s="2">
        <f>TREND(Calibration!$A$2:$A$4,Calibration!$D$2:$D$4,G159)</f>
        <v>574.30024814917044</v>
      </c>
    </row>
    <row r="160" spans="1:12" x14ac:dyDescent="0.25">
      <c r="A160">
        <v>789443</v>
      </c>
      <c r="B160">
        <v>14.19999981</v>
      </c>
      <c r="C160">
        <v>0.63510001000000005</v>
      </c>
      <c r="D160">
        <v>1100.7819824200001</v>
      </c>
      <c r="E160">
        <v>1.6665999899999999</v>
      </c>
      <c r="F160">
        <v>932.21502685999997</v>
      </c>
      <c r="G160">
        <v>1.4947999700000001</v>
      </c>
      <c r="H160">
        <v>9.9000003020963209E+37</v>
      </c>
      <c r="J160" s="2">
        <f>TREND(Calibration!$A$2:$A$4,Calibration!$B$2:$B$4,C160)</f>
        <v>423.41998741492318</v>
      </c>
      <c r="K160" s="2">
        <f>TREND(Calibration!$A$2:$A$4,Calibration!$C$2:$C$4,E160)</f>
        <v>658.27711936634637</v>
      </c>
      <c r="L160" s="2">
        <f>TREND(Calibration!$A$2:$A$4,Calibration!$D$2:$D$4,G160)</f>
        <v>572.06569375237166</v>
      </c>
    </row>
    <row r="161" spans="1:12" x14ac:dyDescent="0.25">
      <c r="A161">
        <v>794442</v>
      </c>
      <c r="B161">
        <v>14.248999599999999</v>
      </c>
      <c r="C161">
        <v>0.64099996999999997</v>
      </c>
      <c r="D161">
        <v>558.61199951000003</v>
      </c>
      <c r="E161">
        <v>1.67789996</v>
      </c>
      <c r="F161">
        <v>1177.6810302700001</v>
      </c>
      <c r="G161">
        <v>1.4991999899999999</v>
      </c>
      <c r="H161">
        <v>9.9000003020963209E+37</v>
      </c>
      <c r="J161" s="2">
        <f>TREND(Calibration!$A$2:$A$4,Calibration!$B$2:$B$4,C161)</f>
        <v>427.04750755849267</v>
      </c>
      <c r="K161" s="2">
        <f>TREND(Calibration!$A$2:$A$4,Calibration!$C$2:$C$4,E161)</f>
        <v>662.8109300763191</v>
      </c>
      <c r="L161" s="2">
        <f>TREND(Calibration!$A$2:$A$4,Calibration!$D$2:$D$4,G161)</f>
        <v>573.88642982511954</v>
      </c>
    </row>
    <row r="162" spans="1:12" x14ac:dyDescent="0.25">
      <c r="A162">
        <v>799442</v>
      </c>
      <c r="B162">
        <v>14.31000042</v>
      </c>
      <c r="C162">
        <v>0.64050001000000001</v>
      </c>
      <c r="D162">
        <v>123.70700073</v>
      </c>
      <c r="E162">
        <v>1.66760004</v>
      </c>
      <c r="F162">
        <v>9.9000003020963209E+37</v>
      </c>
      <c r="G162">
        <v>1.49590003</v>
      </c>
      <c r="H162">
        <v>1012.65100098</v>
      </c>
      <c r="J162" s="2">
        <f>TREND(Calibration!$A$2:$A$4,Calibration!$B$2:$B$4,C162)</f>
        <v>426.74011310649996</v>
      </c>
      <c r="K162" s="2">
        <f>TREND(Calibration!$A$2:$A$4,Calibration!$C$2:$C$4,E162)</f>
        <v>658.67836267942664</v>
      </c>
      <c r="L162" s="2">
        <f>TREND(Calibration!$A$2:$A$4,Calibration!$D$2:$D$4,G162)</f>
        <v>572.52090052965605</v>
      </c>
    </row>
    <row r="163" spans="1:12" x14ac:dyDescent="0.25">
      <c r="A163">
        <v>804442</v>
      </c>
      <c r="B163">
        <v>14.26500034</v>
      </c>
      <c r="C163">
        <v>0.64259999999999995</v>
      </c>
      <c r="D163">
        <v>1017.62200928</v>
      </c>
      <c r="E163">
        <v>1.7340999800000001</v>
      </c>
      <c r="F163">
        <v>9.9000003020963209E+37</v>
      </c>
      <c r="G163">
        <v>1.49590003</v>
      </c>
      <c r="H163">
        <v>9.9000003020963209E+37</v>
      </c>
      <c r="J163" s="2">
        <f>TREND(Calibration!$A$2:$A$4,Calibration!$B$2:$B$4,C163)</f>
        <v>428.03126694928773</v>
      </c>
      <c r="K163" s="2">
        <f>TREND(Calibration!$A$2:$A$4,Calibration!$C$2:$C$4,E163)</f>
        <v>685.35968485856051</v>
      </c>
      <c r="L163" s="2">
        <f>TREND(Calibration!$A$2:$A$4,Calibration!$D$2:$D$4,G163)</f>
        <v>572.52090052965605</v>
      </c>
    </row>
    <row r="164" spans="1:12" x14ac:dyDescent="0.25">
      <c r="A164">
        <v>809442</v>
      </c>
      <c r="B164">
        <v>14.20699978</v>
      </c>
      <c r="C164">
        <v>0.64209998000000001</v>
      </c>
      <c r="D164">
        <v>505.47198486000002</v>
      </c>
      <c r="E164">
        <v>1.68110001</v>
      </c>
      <c r="F164">
        <v>9.9000003020963209E+37</v>
      </c>
      <c r="G164">
        <v>1.49380004</v>
      </c>
      <c r="H164">
        <v>9.9000003020963209E+37</v>
      </c>
      <c r="J164" s="2">
        <f>TREND(Calibration!$A$2:$A$4,Calibration!$B$2:$B$4,C164)</f>
        <v>427.72383560700962</v>
      </c>
      <c r="K164" s="2">
        <f>TREND(Calibration!$A$2:$A$4,Calibration!$C$2:$C$4,E164)</f>
        <v>664.09486454361843</v>
      </c>
      <c r="L164" s="2">
        <f>TREND(Calibration!$A$2:$A$4,Calibration!$D$2:$D$4,G164)</f>
        <v>571.65192094651559</v>
      </c>
    </row>
    <row r="165" spans="1:12" x14ac:dyDescent="0.25">
      <c r="A165">
        <v>814442</v>
      </c>
      <c r="B165">
        <v>14.083000180000001</v>
      </c>
      <c r="C165">
        <v>0.65020001000000005</v>
      </c>
      <c r="D165">
        <v>282.26998901000002</v>
      </c>
      <c r="E165">
        <v>1.8421000199999999</v>
      </c>
      <c r="F165">
        <v>9.9000003020963209E+37</v>
      </c>
      <c r="G165">
        <v>1.49650002</v>
      </c>
      <c r="H165">
        <v>1033.7480468700001</v>
      </c>
      <c r="J165" s="2">
        <f>TREND(Calibration!$A$2:$A$4,Calibration!$B$2:$B$4,C165)</f>
        <v>432.70404258951754</v>
      </c>
      <c r="K165" s="2">
        <f>TREND(Calibration!$A$2:$A$4,Calibration!$C$2:$C$4,E165)</f>
        <v>728.69181211460511</v>
      </c>
      <c r="L165" s="2">
        <f>TREND(Calibration!$A$2:$A$4,Calibration!$D$2:$D$4,G165)</f>
        <v>572.76917745482638</v>
      </c>
    </row>
    <row r="166" spans="1:12" x14ac:dyDescent="0.25">
      <c r="A166">
        <v>819442</v>
      </c>
      <c r="B166">
        <v>13.99199963</v>
      </c>
      <c r="C166">
        <v>0.64639997000000005</v>
      </c>
      <c r="D166">
        <v>514.62597656000003</v>
      </c>
      <c r="E166">
        <v>2.0738000900000002</v>
      </c>
      <c r="F166">
        <v>9.9000003020963209E+37</v>
      </c>
      <c r="G166">
        <v>1.49160004</v>
      </c>
      <c r="H166">
        <v>9.9000003020963209E+37</v>
      </c>
      <c r="J166" s="2">
        <f>TREND(Calibration!$A$2:$A$4,Calibration!$B$2:$B$4,C166)</f>
        <v>430.3676332500695</v>
      </c>
      <c r="K166" s="2">
        <f>TREND(Calibration!$A$2:$A$4,Calibration!$C$2:$C$4,E166)</f>
        <v>821.65526766957032</v>
      </c>
      <c r="L166" s="2">
        <f>TREND(Calibration!$A$2:$A$4,Calibration!$D$2:$D$4,G166)</f>
        <v>570.74155704815939</v>
      </c>
    </row>
    <row r="167" spans="1:12" x14ac:dyDescent="0.25">
      <c r="A167">
        <v>824442</v>
      </c>
      <c r="B167">
        <v>13.87899971</v>
      </c>
      <c r="C167">
        <v>0.64099996999999997</v>
      </c>
      <c r="D167">
        <v>1170.3039550799999</v>
      </c>
      <c r="E167">
        <v>1.9447000000000001</v>
      </c>
      <c r="F167">
        <v>9.9000003020963209E+37</v>
      </c>
      <c r="G167">
        <v>1.49109995</v>
      </c>
      <c r="H167">
        <v>9.9000003020963209E+37</v>
      </c>
      <c r="J167" s="2">
        <f>TREND(Calibration!$A$2:$A$4,Calibration!$B$2:$B$4,C167)</f>
        <v>427.04750755849267</v>
      </c>
      <c r="K167" s="2">
        <f>TREND(Calibration!$A$2:$A$4,Calibration!$C$2:$C$4,E167)</f>
        <v>769.85730973689897</v>
      </c>
      <c r="L167" s="2">
        <f>TREND(Calibration!$A$2:$A$4,Calibration!$D$2:$D$4,G167)</f>
        <v>570.53461892000973</v>
      </c>
    </row>
    <row r="168" spans="1:12" x14ac:dyDescent="0.25">
      <c r="A168">
        <v>829443</v>
      </c>
      <c r="B168">
        <v>13.86600018</v>
      </c>
      <c r="C168">
        <v>0.64429997999999999</v>
      </c>
      <c r="D168">
        <v>308.81399535999998</v>
      </c>
      <c r="E168">
        <v>1.76269996</v>
      </c>
      <c r="F168">
        <v>9.9000003020963209E+37</v>
      </c>
      <c r="G168">
        <v>1.4921</v>
      </c>
      <c r="H168">
        <v>894.97698975000003</v>
      </c>
      <c r="J168" s="2">
        <f>TREND(Calibration!$A$2:$A$4,Calibration!$B$2:$B$4,C168)</f>
        <v>429.07647940728162</v>
      </c>
      <c r="K168" s="2">
        <f>TREND(Calibration!$A$2:$A$4,Calibration!$C$2:$C$4,E168)</f>
        <v>696.83466183894245</v>
      </c>
      <c r="L168" s="2">
        <f>TREND(Calibration!$A$2:$A$4,Calibration!$D$2:$D$4,G168)</f>
        <v>570.9484413820785</v>
      </c>
    </row>
    <row r="169" spans="1:12" x14ac:dyDescent="0.25">
      <c r="A169">
        <v>834442</v>
      </c>
      <c r="B169">
        <v>13.824000359999999</v>
      </c>
      <c r="C169">
        <v>0.64910000999999995</v>
      </c>
      <c r="D169">
        <v>690.80401611000002</v>
      </c>
      <c r="E169">
        <v>1.77890003</v>
      </c>
      <c r="F169">
        <v>9.9000003020963209E+37</v>
      </c>
      <c r="G169">
        <v>1.49319994</v>
      </c>
      <c r="H169">
        <v>1305.1199951200001</v>
      </c>
      <c r="J169" s="2">
        <f>TREND(Calibration!$A$2:$A$4,Calibration!$B$2:$B$4,C169)</f>
        <v>432.02772068938145</v>
      </c>
      <c r="K169" s="2">
        <f>TREND(Calibration!$A$2:$A$4,Calibration!$C$2:$C$4,E169)</f>
        <v>703.33450660563722</v>
      </c>
      <c r="L169" s="2">
        <f>TREND(Calibration!$A$2:$A$4,Calibration!$D$2:$D$4,G169)</f>
        <v>571.40359850315031</v>
      </c>
    </row>
    <row r="170" spans="1:12" x14ac:dyDescent="0.25">
      <c r="A170">
        <v>839443</v>
      </c>
      <c r="B170">
        <v>13.84599972</v>
      </c>
      <c r="C170">
        <v>0.64529996999999995</v>
      </c>
      <c r="D170">
        <v>9.9000003020963209E+37</v>
      </c>
      <c r="E170">
        <v>1.74059999</v>
      </c>
      <c r="F170">
        <v>1102.37597656</v>
      </c>
      <c r="G170">
        <v>1.5024000399999999</v>
      </c>
      <c r="H170">
        <v>9.9000003020963209E+37</v>
      </c>
      <c r="J170" s="2">
        <f>TREND(Calibration!$A$2:$A$4,Calibration!$B$2:$B$4,C170)</f>
        <v>429.69131134993341</v>
      </c>
      <c r="K170" s="2">
        <f>TREND(Calibration!$A$2:$A$4,Calibration!$C$2:$C$4,E170)</f>
        <v>687.96764000825817</v>
      </c>
      <c r="L170" s="2">
        <f>TREND(Calibration!$A$2:$A$4,Calibration!$D$2:$D$4,G170)</f>
        <v>575.21061618554438</v>
      </c>
    </row>
    <row r="171" spans="1:12" x14ac:dyDescent="0.25">
      <c r="A171">
        <v>844443</v>
      </c>
      <c r="B171">
        <v>13.86299992</v>
      </c>
      <c r="C171">
        <v>0.65069997000000002</v>
      </c>
      <c r="D171">
        <v>922.11901854999996</v>
      </c>
      <c r="E171">
        <v>1.8517999599999999</v>
      </c>
      <c r="F171">
        <v>9.9000003020963209E+37</v>
      </c>
      <c r="G171">
        <v>1.50619996</v>
      </c>
      <c r="H171">
        <v>1106.0119628899999</v>
      </c>
      <c r="J171" s="2">
        <f>TREND(Calibration!$A$2:$A$4,Calibration!$B$2:$B$4,C171)</f>
        <v>433.01143704151025</v>
      </c>
      <c r="K171" s="2">
        <f>TREND(Calibration!$A$2:$A$4,Calibration!$C$2:$C$4,E171)</f>
        <v>732.58365358481194</v>
      </c>
      <c r="L171" s="2">
        <f>TREND(Calibration!$A$2:$A$4,Calibration!$D$2:$D$4,G171)</f>
        <v>576.78302981492709</v>
      </c>
    </row>
    <row r="172" spans="1:12" x14ac:dyDescent="0.25">
      <c r="A172">
        <v>849442</v>
      </c>
      <c r="B172">
        <v>13.833000180000001</v>
      </c>
      <c r="C172">
        <v>0.64859997999999996</v>
      </c>
      <c r="D172">
        <v>1292.83203125</v>
      </c>
      <c r="E172">
        <v>1.72969997</v>
      </c>
      <c r="F172">
        <v>1283.7010498</v>
      </c>
      <c r="G172">
        <v>1.51370001</v>
      </c>
      <c r="H172">
        <v>9.9000003020963209E+37</v>
      </c>
      <c r="J172" s="2">
        <f>TREND(Calibration!$A$2:$A$4,Calibration!$B$2:$B$4,C172)</f>
        <v>431.72028319872237</v>
      </c>
      <c r="K172" s="2">
        <f>TREND(Calibration!$A$2:$A$4,Calibration!$C$2:$C$4,E172)</f>
        <v>683.59429853788993</v>
      </c>
      <c r="L172" s="2">
        <f>TREND(Calibration!$A$2:$A$4,Calibration!$D$2:$D$4,G172)</f>
        <v>579.88656379486645</v>
      </c>
    </row>
    <row r="173" spans="1:12" x14ac:dyDescent="0.25">
      <c r="A173">
        <v>854442</v>
      </c>
      <c r="B173">
        <v>13.791000370000001</v>
      </c>
      <c r="C173">
        <v>0.64529996999999995</v>
      </c>
      <c r="D173">
        <v>9.9000003020963209E+37</v>
      </c>
      <c r="E173">
        <v>1.8609999399999999</v>
      </c>
      <c r="F173">
        <v>469.83499146000003</v>
      </c>
      <c r="G173">
        <v>1.51859999</v>
      </c>
      <c r="H173">
        <v>9.9000003020963209E+37</v>
      </c>
      <c r="J173" s="2">
        <f>TREND(Calibration!$A$2:$A$4,Calibration!$B$2:$B$4,C173)</f>
        <v>429.69131134993341</v>
      </c>
      <c r="K173" s="2">
        <f>TREND(Calibration!$A$2:$A$4,Calibration!$C$2:$C$4,E173)</f>
        <v>736.27489947798995</v>
      </c>
      <c r="L173" s="2">
        <f>TREND(Calibration!$A$2:$A$4,Calibration!$D$2:$D$4,G173)</f>
        <v>581.91418420153354</v>
      </c>
    </row>
    <row r="174" spans="1:12" x14ac:dyDescent="0.25">
      <c r="A174">
        <v>859443</v>
      </c>
      <c r="B174">
        <v>13.803999900000001</v>
      </c>
      <c r="C174">
        <v>0.64319998</v>
      </c>
      <c r="D174">
        <v>794.18499756000006</v>
      </c>
      <c r="E174">
        <v>1.8982000400000001</v>
      </c>
      <c r="F174">
        <v>806.17901611000002</v>
      </c>
      <c r="G174">
        <v>1.5255999600000001</v>
      </c>
      <c r="H174">
        <v>9.9000003020963209E+37</v>
      </c>
      <c r="J174" s="2">
        <f>TREND(Calibration!$A$2:$A$4,Calibration!$B$2:$B$4,C174)</f>
        <v>428.40015750714559</v>
      </c>
      <c r="K174" s="2">
        <f>TREND(Calibration!$A$2:$A$4,Calibration!$C$2:$C$4,E174)</f>
        <v>751.20044457165477</v>
      </c>
      <c r="L174" s="2">
        <f>TREND(Calibration!$A$2:$A$4,Calibration!$D$2:$D$4,G174)</f>
        <v>584.8107841913411</v>
      </c>
    </row>
    <row r="175" spans="1:12" x14ac:dyDescent="0.25">
      <c r="A175">
        <v>864443</v>
      </c>
      <c r="B175">
        <v>13.800999640000001</v>
      </c>
      <c r="C175">
        <v>0.63719999999999999</v>
      </c>
      <c r="D175">
        <v>789.37402343999997</v>
      </c>
      <c r="E175">
        <v>1.8733999699999999</v>
      </c>
      <c r="F175">
        <v>766.70001220999995</v>
      </c>
      <c r="G175">
        <v>1.5099999900000001</v>
      </c>
      <c r="H175">
        <v>1369.7039794899999</v>
      </c>
      <c r="J175" s="2">
        <f>TREND(Calibration!$A$2:$A$4,Calibration!$B$2:$B$4,C175)</f>
        <v>424.71114125771101</v>
      </c>
      <c r="K175" s="2">
        <f>TREND(Calibration!$A$2:$A$4,Calibration!$C$2:$C$4,E175)</f>
        <v>741.2500798384674</v>
      </c>
      <c r="L175" s="2">
        <f>TREND(Calibration!$A$2:$A$4,Calibration!$D$2:$D$4,G175)</f>
        <v>578.35548896250464</v>
      </c>
    </row>
    <row r="176" spans="1:12" x14ac:dyDescent="0.25">
      <c r="A176">
        <v>869442</v>
      </c>
      <c r="B176">
        <v>13.838000299999999</v>
      </c>
      <c r="C176">
        <v>0.64050001000000001</v>
      </c>
      <c r="D176">
        <v>918.81500243999994</v>
      </c>
      <c r="E176">
        <v>1.8766000300000001</v>
      </c>
      <c r="F176">
        <v>624.73101807</v>
      </c>
      <c r="G176">
        <v>1.5116000199999999</v>
      </c>
      <c r="H176">
        <v>9.9000003020963209E+37</v>
      </c>
      <c r="J176" s="2">
        <f>TREND(Calibration!$A$2:$A$4,Calibration!$B$2:$B$4,C176)</f>
        <v>426.74011310649996</v>
      </c>
      <c r="K176" s="2">
        <f>TREND(Calibration!$A$2:$A$4,Calibration!$C$2:$C$4,E176)</f>
        <v>742.53401831799931</v>
      </c>
      <c r="L176" s="2">
        <f>TREND(Calibration!$A$2:$A$4,Calibration!$D$2:$D$4,G176)</f>
        <v>579.01758421172588</v>
      </c>
    </row>
    <row r="177" spans="1:12" x14ac:dyDescent="0.25">
      <c r="A177">
        <v>874444</v>
      </c>
      <c r="B177">
        <v>13.85900021</v>
      </c>
      <c r="C177">
        <v>0.64969999</v>
      </c>
      <c r="D177">
        <v>767.94598388999998</v>
      </c>
      <c r="E177">
        <v>1.8566999399999999</v>
      </c>
      <c r="F177">
        <v>608.19097899999997</v>
      </c>
      <c r="G177">
        <v>1.5116000199999999</v>
      </c>
      <c r="H177">
        <v>9.9000003020963209E+37</v>
      </c>
      <c r="J177" s="2">
        <f>TREND(Calibration!$A$2:$A$4,Calibration!$B$2:$B$4,C177)</f>
        <v>432.39661124723932</v>
      </c>
      <c r="K177" s="2">
        <f>TREND(Calibration!$A$2:$A$4,Calibration!$C$2:$C$4,E177)</f>
        <v>734.54963949474381</v>
      </c>
      <c r="L177" s="2">
        <f>TREND(Calibration!$A$2:$A$4,Calibration!$D$2:$D$4,G177)</f>
        <v>579.01758421172588</v>
      </c>
    </row>
    <row r="178" spans="1:12" x14ac:dyDescent="0.25">
      <c r="A178">
        <v>879442</v>
      </c>
      <c r="B178">
        <v>13.902000429999999</v>
      </c>
      <c r="C178">
        <v>0.64700000999999996</v>
      </c>
      <c r="D178">
        <v>700.60498046999999</v>
      </c>
      <c r="E178">
        <v>1.7577999799999999</v>
      </c>
      <c r="F178">
        <v>751.01000977000001</v>
      </c>
      <c r="G178">
        <v>1.50890005</v>
      </c>
      <c r="H178">
        <v>9.9000003020963209E+37</v>
      </c>
      <c r="J178" s="2">
        <f>TREND(Calibration!$A$2:$A$4,Calibration!$B$2:$B$4,C178)</f>
        <v>430.73656069821271</v>
      </c>
      <c r="K178" s="2">
        <f>TREND(Calibration!$A$2:$A$4,Calibration!$C$2:$C$4,E178)</f>
        <v>694.86867592901058</v>
      </c>
      <c r="L178" s="2">
        <f>TREND(Calibration!$A$2:$A$4,Calibration!$D$2:$D$4,G178)</f>
        <v>577.90033184143283</v>
      </c>
    </row>
    <row r="179" spans="1:12" x14ac:dyDescent="0.25">
      <c r="A179">
        <v>884444</v>
      </c>
      <c r="B179">
        <v>13.99400043</v>
      </c>
      <c r="C179">
        <v>0.64800000000000002</v>
      </c>
      <c r="D179">
        <v>320.45800781000003</v>
      </c>
      <c r="E179">
        <v>1.8539999700000001</v>
      </c>
      <c r="F179">
        <v>9.9000003020963209E+37</v>
      </c>
      <c r="G179">
        <v>1.5132000400000001</v>
      </c>
      <c r="H179">
        <v>1052</v>
      </c>
      <c r="J179" s="2">
        <f>TREND(Calibration!$A$2:$A$4,Calibration!$B$2:$B$4,C179)</f>
        <v>431.35139264086456</v>
      </c>
      <c r="K179" s="2">
        <f>TREND(Calibration!$A$2:$A$4,Calibration!$C$2:$C$4,E179)</f>
        <v>733.46634875126347</v>
      </c>
      <c r="L179" s="2">
        <f>TREND(Calibration!$A$2:$A$4,Calibration!$D$2:$D$4,G179)</f>
        <v>579.6796753229296</v>
      </c>
    </row>
    <row r="180" spans="1:12" x14ac:dyDescent="0.25">
      <c r="A180">
        <v>889444</v>
      </c>
      <c r="B180">
        <v>14.027999879999999</v>
      </c>
      <c r="C180">
        <v>0.65339999999999998</v>
      </c>
      <c r="D180">
        <v>1231.0229492200001</v>
      </c>
      <c r="E180">
        <v>1.81350005</v>
      </c>
      <c r="F180">
        <v>9.9000003020963209E+37</v>
      </c>
      <c r="G180">
        <v>1.51859999</v>
      </c>
      <c r="H180">
        <v>9.9000003020963209E+37</v>
      </c>
      <c r="J180" s="2">
        <f>TREND(Calibration!$A$2:$A$4,Calibration!$B$2:$B$4,C180)</f>
        <v>434.67151833244134</v>
      </c>
      <c r="K180" s="2">
        <f>TREND(Calibration!$A$2:$A$4,Calibration!$C$2:$C$4,E180)</f>
        <v>717.21683914645564</v>
      </c>
      <c r="L180" s="2">
        <f>TREND(Calibration!$A$2:$A$4,Calibration!$D$2:$D$4,G180)</f>
        <v>581.91418420153354</v>
      </c>
    </row>
    <row r="181" spans="1:12" x14ac:dyDescent="0.25">
      <c r="A181">
        <v>894444</v>
      </c>
      <c r="B181">
        <v>14.10499954</v>
      </c>
      <c r="C181">
        <v>0.65020001000000005</v>
      </c>
      <c r="D181">
        <v>1296.4649658200001</v>
      </c>
      <c r="E181">
        <v>1.77569997</v>
      </c>
      <c r="F181">
        <v>1279.7030029299999</v>
      </c>
      <c r="G181">
        <v>1.5116000199999999</v>
      </c>
      <c r="H181">
        <v>9.9000003020963209E+37</v>
      </c>
      <c r="J181" s="2">
        <f>TREND(Calibration!$A$2:$A$4,Calibration!$B$2:$B$4,C181)</f>
        <v>432.70404258951754</v>
      </c>
      <c r="K181" s="2">
        <f>TREND(Calibration!$A$2:$A$4,Calibration!$C$2:$C$4,E181)</f>
        <v>702.05056812610542</v>
      </c>
      <c r="L181" s="2">
        <f>TREND(Calibration!$A$2:$A$4,Calibration!$D$2:$D$4,G181)</f>
        <v>579.01758421172588</v>
      </c>
    </row>
    <row r="182" spans="1:12" x14ac:dyDescent="0.25">
      <c r="A182">
        <v>899443</v>
      </c>
      <c r="B182">
        <v>14.22099972</v>
      </c>
      <c r="C182">
        <v>0.64639997000000005</v>
      </c>
      <c r="D182">
        <v>623.10797118999994</v>
      </c>
      <c r="E182">
        <v>1.74109995</v>
      </c>
      <c r="F182">
        <v>1338.73596191</v>
      </c>
      <c r="G182">
        <v>1.50349998</v>
      </c>
      <c r="H182">
        <v>9.9000003020963209E+37</v>
      </c>
      <c r="J182" s="2">
        <f>TREND(Calibration!$A$2:$A$4,Calibration!$B$2:$B$4,C182)</f>
        <v>430.3676332500695</v>
      </c>
      <c r="K182" s="2">
        <f>TREND(Calibration!$A$2:$A$4,Calibration!$C$2:$C$4,E182)</f>
        <v>688.16823558528699</v>
      </c>
      <c r="L182" s="2">
        <f>TREND(Calibration!$A$2:$A$4,Calibration!$D$2:$D$4,G182)</f>
        <v>575.66577330661619</v>
      </c>
    </row>
    <row r="183" spans="1:12" x14ac:dyDescent="0.25">
      <c r="A183">
        <v>904444</v>
      </c>
      <c r="B183">
        <v>14.29800034</v>
      </c>
      <c r="C183">
        <v>0.64969999</v>
      </c>
      <c r="D183">
        <v>330.80499268</v>
      </c>
      <c r="E183">
        <v>1.76540005</v>
      </c>
      <c r="F183">
        <v>9.9000003020963209E+37</v>
      </c>
      <c r="G183">
        <v>1.50349998</v>
      </c>
      <c r="H183">
        <v>9.9000003020963209E+37</v>
      </c>
      <c r="J183" s="2">
        <f>TREND(Calibration!$A$2:$A$4,Calibration!$B$2:$B$4,C183)</f>
        <v>432.39661124723932</v>
      </c>
      <c r="K183" s="2">
        <f>TREND(Calibration!$A$2:$A$4,Calibration!$C$2:$C$4,E183)</f>
        <v>697.91800072921296</v>
      </c>
      <c r="L183" s="2">
        <f>TREND(Calibration!$A$2:$A$4,Calibration!$D$2:$D$4,G183)</f>
        <v>575.66577330661619</v>
      </c>
    </row>
    <row r="184" spans="1:12" x14ac:dyDescent="0.25">
      <c r="A184">
        <v>909444</v>
      </c>
      <c r="B184">
        <v>14.434000019999999</v>
      </c>
      <c r="C184">
        <v>0.64859997999999996</v>
      </c>
      <c r="D184">
        <v>352.77301025000003</v>
      </c>
      <c r="E184">
        <v>1.75839996</v>
      </c>
      <c r="F184">
        <v>9.9000003020963209E+37</v>
      </c>
      <c r="G184">
        <v>1.5046000500000001</v>
      </c>
      <c r="H184">
        <v>9.9000003020963209E+37</v>
      </c>
      <c r="J184" s="2">
        <f>TREND(Calibration!$A$2:$A$4,Calibration!$B$2:$B$4,C184)</f>
        <v>431.72028319872237</v>
      </c>
      <c r="K184" s="2">
        <f>TREND(Calibration!$A$2:$A$4,Calibration!$C$2:$C$4,E184)</f>
        <v>695.10940185569621</v>
      </c>
      <c r="L184" s="2">
        <f>TREND(Calibration!$A$2:$A$4,Calibration!$D$2:$D$4,G184)</f>
        <v>576.12098422191843</v>
      </c>
    </row>
    <row r="185" spans="1:12" x14ac:dyDescent="0.25">
      <c r="A185">
        <v>914443</v>
      </c>
      <c r="B185">
        <v>14.567999840000001</v>
      </c>
      <c r="C185">
        <v>0.64590000999999997</v>
      </c>
      <c r="D185">
        <v>258.01699829</v>
      </c>
      <c r="E185">
        <v>1.78429997</v>
      </c>
      <c r="F185">
        <v>9.9000003020963209E+37</v>
      </c>
      <c r="G185">
        <v>1.51540005</v>
      </c>
      <c r="H185">
        <v>9.9000003020963209E+37</v>
      </c>
      <c r="J185" s="2">
        <f>TREND(Calibration!$A$2:$A$4,Calibration!$B$2:$B$4,C185)</f>
        <v>430.06023879807668</v>
      </c>
      <c r="K185" s="2">
        <f>TREND(Calibration!$A$2:$A$4,Calibration!$C$2:$C$4,E185)</f>
        <v>705.50108809259791</v>
      </c>
      <c r="L185" s="2">
        <f>TREND(Calibration!$A$2:$A$4,Calibration!$D$2:$D$4,G185)</f>
        <v>580.59004335930354</v>
      </c>
    </row>
    <row r="186" spans="1:12" x14ac:dyDescent="0.25">
      <c r="A186">
        <v>919443</v>
      </c>
      <c r="B186">
        <v>14.63799953</v>
      </c>
      <c r="C186">
        <v>0.65130001000000004</v>
      </c>
      <c r="D186">
        <v>550.69299316000001</v>
      </c>
      <c r="E186">
        <v>1.68490005</v>
      </c>
      <c r="F186">
        <v>9.9000003020963209E+37</v>
      </c>
      <c r="G186">
        <v>1.51859999</v>
      </c>
      <c r="H186">
        <v>9.9000003020963209E+37</v>
      </c>
      <c r="J186" s="2">
        <f>TREND(Calibration!$A$2:$A$4,Calibration!$B$2:$B$4,C186)</f>
        <v>433.38036448965352</v>
      </c>
      <c r="K186" s="2">
        <f>TREND(Calibration!$A$2:$A$4,Calibration!$C$2:$C$4,E186)</f>
        <v>665.61952894983585</v>
      </c>
      <c r="L186" s="2">
        <f>TREND(Calibration!$A$2:$A$4,Calibration!$D$2:$D$4,G186)</f>
        <v>581.91418420153354</v>
      </c>
    </row>
    <row r="187" spans="1:12" x14ac:dyDescent="0.25">
      <c r="A187">
        <v>924443</v>
      </c>
      <c r="B187">
        <v>14.67099953</v>
      </c>
      <c r="C187">
        <v>0.64429997999999999</v>
      </c>
      <c r="D187">
        <v>944.48602295000001</v>
      </c>
      <c r="E187">
        <v>1.7453999499999999</v>
      </c>
      <c r="F187">
        <v>9.9000003020963209E+37</v>
      </c>
      <c r="G187">
        <v>1.52670002</v>
      </c>
      <c r="H187">
        <v>1239.9069824200001</v>
      </c>
      <c r="J187" s="2">
        <f>TREND(Calibration!$A$2:$A$4,Calibration!$B$2:$B$4,C187)</f>
        <v>429.07647940728162</v>
      </c>
      <c r="K187" s="2">
        <f>TREND(Calibration!$A$2:$A$4,Calibration!$C$2:$C$4,E187)</f>
        <v>689.89349556853324</v>
      </c>
      <c r="L187" s="2">
        <f>TREND(Calibration!$A$2:$A$4,Calibration!$D$2:$D$4,G187)</f>
        <v>585.26599096862549</v>
      </c>
    </row>
    <row r="188" spans="1:12" x14ac:dyDescent="0.25">
      <c r="A188">
        <v>929444</v>
      </c>
      <c r="B188">
        <v>14.725999829999999</v>
      </c>
      <c r="C188">
        <v>0.64099996999999997</v>
      </c>
      <c r="D188">
        <v>539.01800536999997</v>
      </c>
      <c r="E188">
        <v>1.8027000399999999</v>
      </c>
      <c r="F188">
        <v>9.9000003020963209E+37</v>
      </c>
      <c r="G188">
        <v>1.52890003</v>
      </c>
      <c r="H188">
        <v>9.9000003020963209E+37</v>
      </c>
      <c r="J188" s="2">
        <f>TREND(Calibration!$A$2:$A$4,Calibration!$B$2:$B$4,C188)</f>
        <v>427.04750755849267</v>
      </c>
      <c r="K188" s="2">
        <f>TREND(Calibration!$A$2:$A$4,Calibration!$C$2:$C$4,E188)</f>
        <v>712.88362401351174</v>
      </c>
      <c r="L188" s="2">
        <f>TREND(Calibration!$A$2:$A$4,Calibration!$D$2:$D$4,G188)</f>
        <v>586.17635900499943</v>
      </c>
    </row>
    <row r="189" spans="1:12" x14ac:dyDescent="0.25">
      <c r="A189">
        <v>934443</v>
      </c>
      <c r="B189">
        <v>14.739999770000001</v>
      </c>
      <c r="C189">
        <v>0.63889998000000003</v>
      </c>
      <c r="D189">
        <v>476.29901123000002</v>
      </c>
      <c r="E189">
        <v>1.81939995</v>
      </c>
      <c r="F189">
        <v>1252.22497559</v>
      </c>
      <c r="G189">
        <v>1.5255999600000001</v>
      </c>
      <c r="H189">
        <v>9.9000003020963209E+37</v>
      </c>
      <c r="J189" s="2">
        <f>TREND(Calibration!$A$2:$A$4,Calibration!$B$2:$B$4,C189)</f>
        <v>425.75635371570485</v>
      </c>
      <c r="K189" s="2">
        <f>TREND(Calibration!$A$2:$A$4,Calibration!$C$2:$C$4,E189)</f>
        <v>719.58401621044504</v>
      </c>
      <c r="L189" s="2">
        <f>TREND(Calibration!$A$2:$A$4,Calibration!$D$2:$D$4,G189)</f>
        <v>584.8107841913411</v>
      </c>
    </row>
    <row r="190" spans="1:12" x14ac:dyDescent="0.25">
      <c r="A190">
        <v>939442</v>
      </c>
      <c r="B190">
        <v>14.751000400000001</v>
      </c>
      <c r="C190">
        <v>0.64319998</v>
      </c>
      <c r="D190">
        <v>559.26397704999999</v>
      </c>
      <c r="E190">
        <v>1.64170003</v>
      </c>
      <c r="F190">
        <v>944.21997069999998</v>
      </c>
      <c r="G190">
        <v>1.5262000600000001</v>
      </c>
      <c r="H190">
        <v>9.9000003020963209E+37</v>
      </c>
      <c r="J190" s="2">
        <f>TREND(Calibration!$A$2:$A$4,Calibration!$B$2:$B$4,C190)</f>
        <v>428.40015750714559</v>
      </c>
      <c r="K190" s="2">
        <f>TREND(Calibration!$A$2:$A$4,Calibration!$C$2:$C$4,E190)</f>
        <v>648.28667644252505</v>
      </c>
      <c r="L190" s="2">
        <f>TREND(Calibration!$A$2:$A$4,Calibration!$D$2:$D$4,G190)</f>
        <v>585.05910663470638</v>
      </c>
    </row>
    <row r="191" spans="1:12" x14ac:dyDescent="0.25">
      <c r="A191">
        <v>944442</v>
      </c>
      <c r="B191">
        <v>14.751000400000001</v>
      </c>
      <c r="C191">
        <v>0.64209998000000001</v>
      </c>
      <c r="D191">
        <v>952.02301024999997</v>
      </c>
      <c r="E191">
        <v>1.66009998</v>
      </c>
      <c r="F191">
        <v>828.49902343999997</v>
      </c>
      <c r="G191">
        <v>1.5212999599999999</v>
      </c>
      <c r="H191">
        <v>1073.1639404299999</v>
      </c>
      <c r="J191" s="2">
        <f>TREND(Calibration!$A$2:$A$4,Calibration!$B$2:$B$4,C191)</f>
        <v>427.72383560700962</v>
      </c>
      <c r="K191" s="2">
        <f>TREND(Calibration!$A$2:$A$4,Calibration!$C$2:$C$4,E191)</f>
        <v>655.6691642166486</v>
      </c>
      <c r="L191" s="2">
        <f>TREND(Calibration!$A$2:$A$4,Calibration!$D$2:$D$4,G191)</f>
        <v>583.03143657182659</v>
      </c>
    </row>
    <row r="192" spans="1:12" x14ac:dyDescent="0.25">
      <c r="A192">
        <v>949442</v>
      </c>
      <c r="B192">
        <v>14.73499966</v>
      </c>
      <c r="C192">
        <v>0.63940001000000002</v>
      </c>
      <c r="D192">
        <v>1305.58496094</v>
      </c>
      <c r="E192">
        <v>1.78750002</v>
      </c>
      <c r="F192">
        <v>371.40100097999999</v>
      </c>
      <c r="G192">
        <v>1.5277999600000001</v>
      </c>
      <c r="H192">
        <v>9.9000003020963209E+37</v>
      </c>
      <c r="J192" s="2">
        <f>TREND(Calibration!$A$2:$A$4,Calibration!$B$2:$B$4,C192)</f>
        <v>426.06379120636393</v>
      </c>
      <c r="K192" s="2">
        <f>TREND(Calibration!$A$2:$A$4,Calibration!$C$2:$C$4,E192)</f>
        <v>706.78502255989724</v>
      </c>
      <c r="L192" s="2">
        <f>TREND(Calibration!$A$2:$A$4,Calibration!$D$2:$D$4,G192)</f>
        <v>585.72114808969729</v>
      </c>
    </row>
    <row r="193" spans="1:12" x14ac:dyDescent="0.25">
      <c r="A193">
        <v>954442</v>
      </c>
      <c r="B193">
        <v>14.79399967</v>
      </c>
      <c r="C193">
        <v>0.63400000000000001</v>
      </c>
      <c r="D193">
        <v>814.71697998000002</v>
      </c>
      <c r="E193">
        <v>2.10019994</v>
      </c>
      <c r="F193">
        <v>746.15802001999998</v>
      </c>
      <c r="G193">
        <v>1.5305000499999999</v>
      </c>
      <c r="H193">
        <v>9.9000003020963209E+37</v>
      </c>
      <c r="J193" s="2">
        <f>TREND(Calibration!$A$2:$A$4,Calibration!$B$2:$B$4,C193)</f>
        <v>422.74365936640623</v>
      </c>
      <c r="K193" s="2">
        <f>TREND(Calibration!$A$2:$A$4,Calibration!$C$2:$C$4,E193)</f>
        <v>832.24750133671046</v>
      </c>
      <c r="L193" s="2">
        <f>TREND(Calibration!$A$2:$A$4,Calibration!$D$2:$D$4,G193)</f>
        <v>586.83845011620303</v>
      </c>
    </row>
    <row r="194" spans="1:12" x14ac:dyDescent="0.25">
      <c r="A194">
        <v>959443</v>
      </c>
      <c r="B194">
        <v>14.847000120000001</v>
      </c>
      <c r="C194">
        <v>0.63510001000000005</v>
      </c>
      <c r="D194">
        <v>1010</v>
      </c>
      <c r="E194">
        <v>1.8474999700000001</v>
      </c>
      <c r="F194">
        <v>764.17602538999995</v>
      </c>
      <c r="G194">
        <v>1.52719998</v>
      </c>
      <c r="H194">
        <v>1275.87402344</v>
      </c>
      <c r="J194" s="2">
        <f>TREND(Calibration!$A$2:$A$4,Calibration!$B$2:$B$4,C194)</f>
        <v>423.41998741492318</v>
      </c>
      <c r="K194" s="2">
        <f>TREND(Calibration!$A$2:$A$4,Calibration!$C$2:$C$4,E194)</f>
        <v>730.85839761379827</v>
      </c>
      <c r="L194" s="2">
        <f>TREND(Calibration!$A$2:$A$4,Calibration!$D$2:$D$4,G194)</f>
        <v>585.47287530254471</v>
      </c>
    </row>
    <row r="195" spans="1:12" x14ac:dyDescent="0.25">
      <c r="A195">
        <v>964443</v>
      </c>
      <c r="B195">
        <v>14.88300037</v>
      </c>
      <c r="C195">
        <v>0.63669997</v>
      </c>
      <c r="D195">
        <v>9.9000003020963209E+37</v>
      </c>
      <c r="E195">
        <v>1.7719000600000001</v>
      </c>
      <c r="F195">
        <v>915.33502196999996</v>
      </c>
      <c r="G195">
        <v>1.5212999599999999</v>
      </c>
      <c r="H195">
        <v>9.9000003020963209E+37</v>
      </c>
      <c r="J195" s="2">
        <f>TREND(Calibration!$A$2:$A$4,Calibration!$B$2:$B$4,C195)</f>
        <v>424.40370376705192</v>
      </c>
      <c r="K195" s="2">
        <f>TREND(Calibration!$A$2:$A$4,Calibration!$C$2:$C$4,E195)</f>
        <v>700.52595587891074</v>
      </c>
      <c r="L195" s="2">
        <f>TREND(Calibration!$A$2:$A$4,Calibration!$D$2:$D$4,G195)</f>
        <v>583.03143657182659</v>
      </c>
    </row>
    <row r="196" spans="1:12" x14ac:dyDescent="0.25">
      <c r="A196">
        <v>969443</v>
      </c>
      <c r="B196">
        <v>14.83100033</v>
      </c>
      <c r="C196">
        <v>0.63239997999999997</v>
      </c>
      <c r="D196">
        <v>9.9000003020963209E+37</v>
      </c>
      <c r="E196">
        <v>1.73570001</v>
      </c>
      <c r="F196">
        <v>268.82400512999999</v>
      </c>
      <c r="G196">
        <v>1.5181000200000001</v>
      </c>
      <c r="H196">
        <v>9.9000003020963209E+37</v>
      </c>
      <c r="J196" s="2">
        <f>TREND(Calibration!$A$2:$A$4,Calibration!$B$2:$B$4,C196)</f>
        <v>421.75990612399204</v>
      </c>
      <c r="K196" s="2">
        <f>TREND(Calibration!$A$2:$A$4,Calibration!$C$2:$C$4,E196)</f>
        <v>686.00165409832641</v>
      </c>
      <c r="L196" s="2">
        <f>TREND(Calibration!$A$2:$A$4,Calibration!$D$2:$D$4,G196)</f>
        <v>581.70729572959669</v>
      </c>
    </row>
    <row r="197" spans="1:12" x14ac:dyDescent="0.25">
      <c r="A197">
        <v>974443</v>
      </c>
      <c r="B197">
        <v>14.87300014</v>
      </c>
      <c r="C197">
        <v>0.63400000000000001</v>
      </c>
      <c r="D197">
        <v>987.38500977000001</v>
      </c>
      <c r="E197">
        <v>1.6713999500000001</v>
      </c>
      <c r="F197">
        <v>624.73297118999994</v>
      </c>
      <c r="G197">
        <v>1.5202000099999999</v>
      </c>
      <c r="H197">
        <v>9.9000003020963209E+37</v>
      </c>
      <c r="J197" s="2">
        <f>TREND(Calibration!$A$2:$A$4,Calibration!$B$2:$B$4,C197)</f>
        <v>422.74365936640623</v>
      </c>
      <c r="K197" s="2">
        <f>TREND(Calibration!$A$2:$A$4,Calibration!$C$2:$C$4,E197)</f>
        <v>660.20297492662144</v>
      </c>
      <c r="L197" s="2">
        <f>TREND(Calibration!$A$2:$A$4,Calibration!$D$2:$D$4,G197)</f>
        <v>582.57627531273704</v>
      </c>
    </row>
    <row r="198" spans="1:12" x14ac:dyDescent="0.25">
      <c r="A198">
        <v>979443</v>
      </c>
      <c r="B198">
        <v>14.90999985</v>
      </c>
      <c r="C198">
        <v>0.62970000999999998</v>
      </c>
      <c r="D198">
        <v>664.99597168000003</v>
      </c>
      <c r="E198">
        <v>1.8723000299999999</v>
      </c>
      <c r="F198">
        <v>9.9000003020963209E+37</v>
      </c>
      <c r="G198">
        <v>1.5283000499999999</v>
      </c>
      <c r="H198">
        <v>1240.94494629</v>
      </c>
      <c r="J198" s="2">
        <f>TREND(Calibration!$A$2:$A$4,Calibration!$B$2:$B$4,C198)</f>
        <v>420.09986172334635</v>
      </c>
      <c r="K198" s="2">
        <f>TREND(Calibration!$A$2:$A$4,Calibration!$C$2:$C$4,E198)</f>
        <v>740.80875833475295</v>
      </c>
      <c r="L198" s="2">
        <f>TREND(Calibration!$A$2:$A$4,Calibration!$D$2:$D$4,G198)</f>
        <v>585.92808621784673</v>
      </c>
    </row>
    <row r="199" spans="1:12" x14ac:dyDescent="0.25">
      <c r="A199">
        <v>984442</v>
      </c>
      <c r="B199">
        <v>14.833999629999999</v>
      </c>
      <c r="C199">
        <v>0.63290000000000002</v>
      </c>
      <c r="D199">
        <v>1077.4069824200001</v>
      </c>
      <c r="E199">
        <v>1.80589998</v>
      </c>
      <c r="F199">
        <v>1327.4350585899999</v>
      </c>
      <c r="G199">
        <v>1.52670002</v>
      </c>
      <c r="H199">
        <v>9.9000003020963209E+37</v>
      </c>
      <c r="J199" s="2">
        <f>TREND(Calibration!$A$2:$A$4,Calibration!$B$2:$B$4,C199)</f>
        <v>422.06733746627026</v>
      </c>
      <c r="K199" s="2">
        <f>TREND(Calibration!$A$2:$A$4,Calibration!$C$2:$C$4,E199)</f>
        <v>714.16751434625326</v>
      </c>
      <c r="L199" s="2">
        <f>TREND(Calibration!$A$2:$A$4,Calibration!$D$2:$D$4,G199)</f>
        <v>585.26599096862549</v>
      </c>
    </row>
    <row r="200" spans="1:12" x14ac:dyDescent="0.25">
      <c r="A200">
        <v>989442</v>
      </c>
      <c r="B200">
        <v>14.772999759999999</v>
      </c>
      <c r="C200">
        <v>0.63180000000000003</v>
      </c>
      <c r="D200">
        <v>1341.09997559</v>
      </c>
      <c r="E200">
        <v>1.8286000499999999</v>
      </c>
      <c r="F200">
        <v>1326.3129882799999</v>
      </c>
      <c r="G200">
        <v>1.5332000299999999</v>
      </c>
      <c r="H200">
        <v>1336.42700195</v>
      </c>
      <c r="J200" s="2">
        <f>TREND(Calibration!$A$2:$A$4,Calibration!$B$2:$B$4,C200)</f>
        <v>421.39101556613423</v>
      </c>
      <c r="K200" s="2">
        <f>TREND(Calibration!$A$2:$A$4,Calibration!$C$2:$C$4,E200)</f>
        <v>723.27531025041333</v>
      </c>
      <c r="L200" s="2">
        <f>TREND(Calibration!$A$2:$A$4,Calibration!$D$2:$D$4,G200)</f>
        <v>587.95570662451382</v>
      </c>
    </row>
    <row r="201" spans="1:12" x14ac:dyDescent="0.25">
      <c r="A201">
        <v>994442</v>
      </c>
      <c r="B201">
        <v>14.713999749999999</v>
      </c>
      <c r="C201">
        <v>0.63080000999999997</v>
      </c>
      <c r="D201">
        <v>1312.91503906</v>
      </c>
      <c r="E201">
        <v>1.7308000299999999</v>
      </c>
      <c r="F201">
        <v>1331.0410156200001</v>
      </c>
      <c r="G201">
        <v>1.53750002</v>
      </c>
      <c r="H201">
        <v>9.9000003020963209E+37</v>
      </c>
      <c r="J201" s="2">
        <f>TREND(Calibration!$A$2:$A$4,Calibration!$B$2:$B$4,C201)</f>
        <v>420.77618362348238</v>
      </c>
      <c r="K201" s="2">
        <f>TREND(Calibration!$A$2:$A$4,Calibration!$C$2:$C$4,E201)</f>
        <v>684.03566818839454</v>
      </c>
      <c r="L201" s="2">
        <f>TREND(Calibration!$A$2:$A$4,Calibration!$D$2:$D$4,G201)</f>
        <v>589.73505010601059</v>
      </c>
    </row>
    <row r="202" spans="1:12" x14ac:dyDescent="0.25">
      <c r="A202">
        <v>999442</v>
      </c>
      <c r="B202">
        <v>14.67500019</v>
      </c>
      <c r="C202">
        <v>0.62749999999999995</v>
      </c>
      <c r="D202">
        <v>1275.87597656</v>
      </c>
      <c r="E202">
        <v>1.71619999</v>
      </c>
      <c r="F202">
        <v>1332.8819580100001</v>
      </c>
      <c r="G202">
        <v>1.5402</v>
      </c>
      <c r="H202">
        <v>9.9000003020963209E+37</v>
      </c>
      <c r="J202" s="2">
        <f>TREND(Calibration!$A$2:$A$4,Calibration!$B$2:$B$4,C202)</f>
        <v>418.74721177469343</v>
      </c>
      <c r="K202" s="2">
        <f>TREND(Calibration!$A$2:$A$4,Calibration!$C$2:$C$4,E202)</f>
        <v>678.17779266146567</v>
      </c>
      <c r="L202" s="2">
        <f>TREND(Calibration!$A$2:$A$4,Calibration!$D$2:$D$4,G202)</f>
        <v>590.85230661432138</v>
      </c>
    </row>
    <row r="203" spans="1:12" x14ac:dyDescent="0.25">
      <c r="A203">
        <v>1004442</v>
      </c>
      <c r="B203">
        <v>14.649000170000001</v>
      </c>
      <c r="C203">
        <v>0.62429999999999997</v>
      </c>
      <c r="D203">
        <v>1222.9499511700001</v>
      </c>
      <c r="E203">
        <v>1.70869994</v>
      </c>
      <c r="F203">
        <v>9.9000003020963209E+37</v>
      </c>
      <c r="G203">
        <v>1.54449999</v>
      </c>
      <c r="H203">
        <v>9.9000003020963209E+37</v>
      </c>
      <c r="J203" s="2">
        <f>TREND(Calibration!$A$2:$A$4,Calibration!$B$2:$B$4,C203)</f>
        <v>416.77972988338865</v>
      </c>
      <c r="K203" s="2">
        <f>TREND(Calibration!$A$2:$A$4,Calibration!$C$2:$C$4,E203)</f>
        <v>675.16859821092009</v>
      </c>
      <c r="L203" s="2">
        <f>TREND(Calibration!$A$2:$A$4,Calibration!$D$2:$D$4,G203)</f>
        <v>592.63165009581815</v>
      </c>
    </row>
    <row r="204" spans="1:12" x14ac:dyDescent="0.25">
      <c r="A204">
        <v>1009454</v>
      </c>
      <c r="B204">
        <v>14.60700035</v>
      </c>
      <c r="C204">
        <v>0.62319999999999998</v>
      </c>
      <c r="D204">
        <v>1060.90002441</v>
      </c>
      <c r="E204">
        <v>1.7130000599999999</v>
      </c>
      <c r="F204">
        <v>1190.7829589800001</v>
      </c>
      <c r="G204">
        <v>1.55209994</v>
      </c>
      <c r="H204">
        <v>1324.8270263700001</v>
      </c>
      <c r="J204" s="2">
        <f>TREND(Calibration!$A$2:$A$4,Calibration!$B$2:$B$4,C204)</f>
        <v>416.10340798325268</v>
      </c>
      <c r="K204" s="2">
        <f>TREND(Calibration!$A$2:$A$4,Calibration!$C$2:$C$4,E204)</f>
        <v>676.89390634095651</v>
      </c>
      <c r="L204" s="2">
        <f>TREND(Calibration!$A$2:$A$4,Calibration!$D$2:$D$4,G204)</f>
        <v>595.77652287277829</v>
      </c>
    </row>
    <row r="205" spans="1:12" x14ac:dyDescent="0.25">
      <c r="A205">
        <v>1014457</v>
      </c>
      <c r="B205">
        <v>14.59399986</v>
      </c>
      <c r="C205">
        <v>0.61940002000000005</v>
      </c>
      <c r="D205">
        <v>1206.6330566399999</v>
      </c>
      <c r="E205">
        <v>1.7145999700000001</v>
      </c>
      <c r="F205">
        <v>9.9000003020963209E+37</v>
      </c>
      <c r="G205">
        <v>1.5493999700000001</v>
      </c>
      <c r="H205">
        <v>9.9000003020963209E+37</v>
      </c>
      <c r="J205" s="2">
        <f>TREND(Calibration!$A$2:$A$4,Calibration!$B$2:$B$4,C205)</f>
        <v>413.7670355340901</v>
      </c>
      <c r="K205" s="2">
        <f>TREND(Calibration!$A$2:$A$4,Calibration!$C$2:$C$4,E205)</f>
        <v>677.53582743393235</v>
      </c>
      <c r="L205" s="2">
        <f>TREND(Calibration!$A$2:$A$4,Calibration!$D$2:$D$4,G205)</f>
        <v>594.65927050248524</v>
      </c>
    </row>
    <row r="206" spans="1:12" x14ac:dyDescent="0.25">
      <c r="A206">
        <v>1019443</v>
      </c>
      <c r="B206">
        <v>14.64000034</v>
      </c>
      <c r="C206">
        <v>0.61940002000000005</v>
      </c>
      <c r="D206">
        <v>390.04199218999997</v>
      </c>
      <c r="E206">
        <v>1.7595000300000001</v>
      </c>
      <c r="F206">
        <v>9.9000003020963209E+37</v>
      </c>
      <c r="G206">
        <v>1.54449999</v>
      </c>
      <c r="H206">
        <v>825.26800536999997</v>
      </c>
      <c r="J206" s="2">
        <f>TREND(Calibration!$A$2:$A$4,Calibration!$B$2:$B$4,C206)</f>
        <v>413.7670355340901</v>
      </c>
      <c r="K206" s="2">
        <f>TREND(Calibration!$A$2:$A$4,Calibration!$C$2:$C$4,E206)</f>
        <v>695.5507755184334</v>
      </c>
      <c r="L206" s="2">
        <f>TREND(Calibration!$A$2:$A$4,Calibration!$D$2:$D$4,G206)</f>
        <v>592.63165009581815</v>
      </c>
    </row>
    <row r="207" spans="1:12" x14ac:dyDescent="0.25">
      <c r="A207">
        <v>1024443</v>
      </c>
      <c r="B207">
        <v>14.55799961</v>
      </c>
      <c r="C207">
        <v>0.62699996999999996</v>
      </c>
      <c r="D207">
        <v>754.39801024999997</v>
      </c>
      <c r="E207">
        <v>1.67680001</v>
      </c>
      <c r="F207">
        <v>9.9000003020963209E+37</v>
      </c>
      <c r="G207">
        <v>1.5471999599999999</v>
      </c>
      <c r="H207">
        <v>1314.4379882799999</v>
      </c>
      <c r="J207" s="2">
        <f>TREND(Calibration!$A$2:$A$4,Calibration!$B$2:$B$4,C207)</f>
        <v>418.43977428403434</v>
      </c>
      <c r="K207" s="2">
        <f>TREND(Calibration!$A$2:$A$4,Calibration!$C$2:$C$4,E207)</f>
        <v>662.3696045603723</v>
      </c>
      <c r="L207" s="2">
        <f>TREND(Calibration!$A$2:$A$4,Calibration!$D$2:$D$4,G207)</f>
        <v>593.74890246611119</v>
      </c>
    </row>
    <row r="208" spans="1:12" x14ac:dyDescent="0.25">
      <c r="A208">
        <v>1029442</v>
      </c>
      <c r="B208">
        <v>14.399999619999999</v>
      </c>
      <c r="C208">
        <v>0.62050002999999998</v>
      </c>
      <c r="D208">
        <v>1225.7290039100001</v>
      </c>
      <c r="E208">
        <v>1.6335999999999999</v>
      </c>
      <c r="F208">
        <v>1141.17004395</v>
      </c>
      <c r="G208">
        <v>1.5428999699999999</v>
      </c>
      <c r="H208">
        <v>9.9000003020963209E+37</v>
      </c>
      <c r="J208" s="2">
        <f>TREND(Calibration!$A$2:$A$4,Calibration!$B$2:$B$4,C208)</f>
        <v>414.44336358260699</v>
      </c>
      <c r="K208" s="2">
        <f>TREND(Calibration!$A$2:$A$4,Calibration!$C$2:$C$4,E208)</f>
        <v>645.03675606529384</v>
      </c>
      <c r="L208" s="2">
        <f>TREND(Calibration!$A$2:$A$4,Calibration!$D$2:$D$4,G208)</f>
        <v>591.96955898461454</v>
      </c>
    </row>
    <row r="209" spans="1:12" x14ac:dyDescent="0.25">
      <c r="A209">
        <v>1034442</v>
      </c>
      <c r="B209">
        <v>14.29899979</v>
      </c>
      <c r="C209">
        <v>0.61890000000000001</v>
      </c>
      <c r="D209">
        <v>549.68499756000006</v>
      </c>
      <c r="E209">
        <v>1.6460000299999999</v>
      </c>
      <c r="F209">
        <v>1176.1850585899999</v>
      </c>
      <c r="G209">
        <v>1.54449999</v>
      </c>
      <c r="H209">
        <v>9.9000003020963209E+37</v>
      </c>
      <c r="J209" s="2">
        <f>TREND(Calibration!$A$2:$A$4,Calibration!$B$2:$B$4,C209)</f>
        <v>413.45960419181188</v>
      </c>
      <c r="K209" s="2">
        <f>TREND(Calibration!$A$2:$A$4,Calibration!$C$2:$C$4,E209)</f>
        <v>650.0119364257713</v>
      </c>
      <c r="L209" s="2">
        <f>TREND(Calibration!$A$2:$A$4,Calibration!$D$2:$D$4,G209)</f>
        <v>592.63165009581815</v>
      </c>
    </row>
    <row r="210" spans="1:12" x14ac:dyDescent="0.25">
      <c r="A210">
        <v>1039442</v>
      </c>
      <c r="B210">
        <v>14.14599991</v>
      </c>
      <c r="C210">
        <v>0.62209999999999999</v>
      </c>
      <c r="D210">
        <v>557.89398193</v>
      </c>
      <c r="E210">
        <v>1.68490005</v>
      </c>
      <c r="F210">
        <v>962.31201171999999</v>
      </c>
      <c r="G210">
        <v>1.54449999</v>
      </c>
      <c r="H210">
        <v>9.9000003020963209E+37</v>
      </c>
      <c r="J210" s="2">
        <f>TREND(Calibration!$A$2:$A$4,Calibration!$B$2:$B$4,C210)</f>
        <v>415.42708608311665</v>
      </c>
      <c r="K210" s="2">
        <f>TREND(Calibration!$A$2:$A$4,Calibration!$C$2:$C$4,E210)</f>
        <v>665.61952894983585</v>
      </c>
      <c r="L210" s="2">
        <f>TREND(Calibration!$A$2:$A$4,Calibration!$D$2:$D$4,G210)</f>
        <v>592.63165009581815</v>
      </c>
    </row>
    <row r="211" spans="1:12" x14ac:dyDescent="0.25">
      <c r="A211">
        <v>1044442</v>
      </c>
      <c r="B211">
        <v>14.01299953</v>
      </c>
      <c r="C211">
        <v>0.61619997000000004</v>
      </c>
      <c r="D211">
        <v>762.12298583999996</v>
      </c>
      <c r="E211">
        <v>1.72650003</v>
      </c>
      <c r="F211">
        <v>945.58801270000004</v>
      </c>
      <c r="G211">
        <v>1.5471999599999999</v>
      </c>
      <c r="H211">
        <v>9.9000003020963209E+37</v>
      </c>
      <c r="J211" s="2">
        <f>TREND(Calibration!$A$2:$A$4,Calibration!$B$2:$B$4,C211)</f>
        <v>411.79952290088079</v>
      </c>
      <c r="K211" s="2">
        <f>TREND(Calibration!$A$2:$A$4,Calibration!$C$2:$C$4,E211)</f>
        <v>682.31040820514829</v>
      </c>
      <c r="L211" s="2">
        <f>TREND(Calibration!$A$2:$A$4,Calibration!$D$2:$D$4,G211)</f>
        <v>593.74890246611119</v>
      </c>
    </row>
    <row r="212" spans="1:12" x14ac:dyDescent="0.25">
      <c r="A212">
        <v>1049442</v>
      </c>
      <c r="B212">
        <v>13.94499969</v>
      </c>
      <c r="C212">
        <v>0.61830001999999995</v>
      </c>
      <c r="D212">
        <v>1070.3530273399999</v>
      </c>
      <c r="E212">
        <v>1.6648999499999999</v>
      </c>
      <c r="F212">
        <v>1307.9909668</v>
      </c>
      <c r="G212">
        <v>1.54990005</v>
      </c>
      <c r="H212">
        <v>9.9000003020963209E+37</v>
      </c>
      <c r="J212" s="2">
        <f>TREND(Calibration!$A$2:$A$4,Calibration!$B$2:$B$4,C212)</f>
        <v>413.09071363395407</v>
      </c>
      <c r="K212" s="2">
        <f>TREND(Calibration!$A$2:$A$4,Calibration!$C$2:$C$4,E212)</f>
        <v>657.59502378915613</v>
      </c>
      <c r="L212" s="2">
        <f>TREND(Calibration!$A$2:$A$4,Calibration!$D$2:$D$4,G212)</f>
        <v>594.86620449261704</v>
      </c>
    </row>
    <row r="213" spans="1:12" x14ac:dyDescent="0.25">
      <c r="A213">
        <v>1054442</v>
      </c>
      <c r="B213">
        <v>13.902999879999999</v>
      </c>
      <c r="C213">
        <v>0.61940002000000005</v>
      </c>
      <c r="D213">
        <v>1182.91796875</v>
      </c>
      <c r="E213">
        <v>1.6612000499999999</v>
      </c>
      <c r="F213">
        <v>1129.7330322299999</v>
      </c>
      <c r="G213">
        <v>1.5391000500000001</v>
      </c>
      <c r="H213">
        <v>9.9000003020963209E+37</v>
      </c>
      <c r="J213" s="2">
        <f>TREND(Calibration!$A$2:$A$4,Calibration!$B$2:$B$4,C213)</f>
        <v>413.7670355340901</v>
      </c>
      <c r="K213" s="2">
        <f>TREND(Calibration!$A$2:$A$4,Calibration!$C$2:$C$4,E213)</f>
        <v>656.11053787938579</v>
      </c>
      <c r="L213" s="2">
        <f>TREND(Calibration!$A$2:$A$4,Calibration!$D$2:$D$4,G213)</f>
        <v>590.39714535523194</v>
      </c>
    </row>
    <row r="214" spans="1:12" x14ac:dyDescent="0.25">
      <c r="A214">
        <v>1059442</v>
      </c>
      <c r="B214">
        <v>13.89000034</v>
      </c>
      <c r="C214">
        <v>0.62050002999999998</v>
      </c>
      <c r="D214">
        <v>964.10900878999996</v>
      </c>
      <c r="E214">
        <v>1.68060005</v>
      </c>
      <c r="F214">
        <v>1083.5489502</v>
      </c>
      <c r="G214">
        <v>1.5332000299999999</v>
      </c>
      <c r="H214">
        <v>9.9000003020963209E+37</v>
      </c>
      <c r="J214" s="2">
        <f>TREND(Calibration!$A$2:$A$4,Calibration!$B$2:$B$4,C214)</f>
        <v>414.44336358260699</v>
      </c>
      <c r="K214" s="2">
        <f>TREND(Calibration!$A$2:$A$4,Calibration!$C$2:$C$4,E214)</f>
        <v>663.89426896658972</v>
      </c>
      <c r="L214" s="2">
        <f>TREND(Calibration!$A$2:$A$4,Calibration!$D$2:$D$4,G214)</f>
        <v>587.95570662451382</v>
      </c>
    </row>
    <row r="215" spans="1:12" x14ac:dyDescent="0.25">
      <c r="A215">
        <v>1064442</v>
      </c>
      <c r="B215">
        <v>13.89299965</v>
      </c>
      <c r="C215">
        <v>0.62540001000000001</v>
      </c>
      <c r="D215">
        <v>802.96899413999995</v>
      </c>
      <c r="E215">
        <v>1.6288000300000001</v>
      </c>
      <c r="F215">
        <v>9.9000003020963209E+37</v>
      </c>
      <c r="G215">
        <v>1.5298999499999999</v>
      </c>
      <c r="H215">
        <v>1239.8380127</v>
      </c>
      <c r="J215" s="2">
        <f>TREND(Calibration!$A$2:$A$4,Calibration!$B$2:$B$4,C215)</f>
        <v>417.4560579319056</v>
      </c>
      <c r="K215" s="2">
        <f>TREND(Calibration!$A$2:$A$4,Calibration!$C$2:$C$4,E215)</f>
        <v>643.11089649278642</v>
      </c>
      <c r="L215" s="2">
        <f>TREND(Calibration!$A$2:$A$4,Calibration!$D$2:$D$4,G215)</f>
        <v>586.59012767283775</v>
      </c>
    </row>
    <row r="216" spans="1:12" x14ac:dyDescent="0.25">
      <c r="A216">
        <v>1069455</v>
      </c>
      <c r="B216">
        <v>13.880000109999999</v>
      </c>
      <c r="C216">
        <v>0.62099998999999995</v>
      </c>
      <c r="D216">
        <v>9.9000003020963209E+37</v>
      </c>
      <c r="E216">
        <v>1.6297999599999999</v>
      </c>
      <c r="F216">
        <v>926.83099364999998</v>
      </c>
      <c r="G216">
        <v>1.5293999899999999</v>
      </c>
      <c r="H216">
        <v>9.9000003020963209E+37</v>
      </c>
      <c r="J216" s="2">
        <f>TREND(Calibration!$A$2:$A$4,Calibration!$B$2:$B$4,C216)</f>
        <v>414.7507580345997</v>
      </c>
      <c r="K216" s="2">
        <f>TREND(Calibration!$A$2:$A$4,Calibration!$C$2:$C$4,E216)</f>
        <v>643.51209165907642</v>
      </c>
      <c r="L216" s="2">
        <f>TREND(Calibration!$A$2:$A$4,Calibration!$D$2:$D$4,G216)</f>
        <v>586.38324333891853</v>
      </c>
    </row>
    <row r="217" spans="1:12" x14ac:dyDescent="0.25">
      <c r="A217">
        <v>1074440</v>
      </c>
      <c r="B217">
        <v>13.902999879999999</v>
      </c>
      <c r="C217">
        <v>0.62429999999999997</v>
      </c>
      <c r="D217">
        <v>364.38699341</v>
      </c>
      <c r="E217">
        <v>1.68219995</v>
      </c>
      <c r="F217">
        <v>9.9000003020963209E+37</v>
      </c>
      <c r="G217">
        <v>1.52890003</v>
      </c>
      <c r="H217">
        <v>1102.8640136700001</v>
      </c>
      <c r="J217" s="2">
        <f>TREND(Calibration!$A$2:$A$4,Calibration!$B$2:$B$4,C217)</f>
        <v>416.77972988338865</v>
      </c>
      <c r="K217" s="2">
        <f>TREND(Calibration!$A$2:$A$4,Calibration!$C$2:$C$4,E217)</f>
        <v>664.53618604733288</v>
      </c>
      <c r="L217" s="2">
        <f>TREND(Calibration!$A$2:$A$4,Calibration!$D$2:$D$4,G217)</f>
        <v>586.17635900499943</v>
      </c>
    </row>
    <row r="218" spans="1:12" x14ac:dyDescent="0.25">
      <c r="A218">
        <v>1079439</v>
      </c>
      <c r="B218">
        <v>13.88300037</v>
      </c>
      <c r="C218">
        <v>0.62910001999999998</v>
      </c>
      <c r="D218">
        <v>467.95001221000001</v>
      </c>
      <c r="E218">
        <v>1.64660001</v>
      </c>
      <c r="F218">
        <v>1319.9329834</v>
      </c>
      <c r="G218">
        <v>1.52509999</v>
      </c>
      <c r="H218">
        <v>1286.1479492200001</v>
      </c>
      <c r="J218" s="2">
        <f>TREND(Calibration!$A$2:$A$4,Calibration!$B$2:$B$4,C218)</f>
        <v>419.73096501710762</v>
      </c>
      <c r="K218" s="2">
        <f>TREND(Calibration!$A$2:$A$4,Calibration!$C$2:$C$4,E218)</f>
        <v>650.25266235245692</v>
      </c>
      <c r="L218" s="2">
        <f>TREND(Calibration!$A$2:$A$4,Calibration!$D$2:$D$4,G218)</f>
        <v>584.60389571940414</v>
      </c>
    </row>
    <row r="219" spans="1:12" x14ac:dyDescent="0.25">
      <c r="A219">
        <v>1084439</v>
      </c>
      <c r="B219">
        <v>13.92199993</v>
      </c>
      <c r="C219">
        <v>0.62589996999999997</v>
      </c>
      <c r="D219">
        <v>502.78900146000001</v>
      </c>
      <c r="E219">
        <v>1.6924999999999999</v>
      </c>
      <c r="F219">
        <v>1125.3439941399999</v>
      </c>
      <c r="G219">
        <v>1.52349997</v>
      </c>
      <c r="H219">
        <v>9.9000003020963209E+37</v>
      </c>
      <c r="J219" s="2">
        <f>TREND(Calibration!$A$2:$A$4,Calibration!$B$2:$B$4,C219)</f>
        <v>417.76345238389831</v>
      </c>
      <c r="K219" s="2">
        <f>TREND(Calibration!$A$2:$A$4,Calibration!$C$2:$C$4,E219)</f>
        <v>668.66880560324796</v>
      </c>
      <c r="L219" s="2">
        <f>TREND(Calibration!$A$2:$A$4,Calibration!$D$2:$D$4,G219)</f>
        <v>583.94180460820053</v>
      </c>
    </row>
    <row r="220" spans="1:12" x14ac:dyDescent="0.25">
      <c r="A220">
        <v>1089439</v>
      </c>
      <c r="B220">
        <v>13.902999879999999</v>
      </c>
      <c r="C220">
        <v>0.63020003000000002</v>
      </c>
      <c r="D220">
        <v>717.88397216999999</v>
      </c>
      <c r="E220">
        <v>1.6621999700000001</v>
      </c>
      <c r="F220">
        <v>1125.8540039100001</v>
      </c>
      <c r="G220">
        <v>1.5298999499999999</v>
      </c>
      <c r="H220">
        <v>9.9000003020963209E+37</v>
      </c>
      <c r="J220" s="2">
        <f>TREND(Calibration!$A$2:$A$4,Calibration!$B$2:$B$4,C220)</f>
        <v>420.40729306562457</v>
      </c>
      <c r="K220" s="2">
        <f>TREND(Calibration!$A$2:$A$4,Calibration!$C$2:$C$4,E220)</f>
        <v>656.51172903344343</v>
      </c>
      <c r="L220" s="2">
        <f>TREND(Calibration!$A$2:$A$4,Calibration!$D$2:$D$4,G220)</f>
        <v>586.59012767283775</v>
      </c>
    </row>
    <row r="221" spans="1:12" x14ac:dyDescent="0.25">
      <c r="A221">
        <v>1094440</v>
      </c>
      <c r="B221">
        <v>13.847999570000001</v>
      </c>
      <c r="C221">
        <v>0.62589996999999997</v>
      </c>
      <c r="D221">
        <v>1205.6419677700001</v>
      </c>
      <c r="E221">
        <v>1.6315000099999999</v>
      </c>
      <c r="F221">
        <v>415.04400635000002</v>
      </c>
      <c r="G221">
        <v>1.5332000299999999</v>
      </c>
      <c r="H221">
        <v>9.9000003020963209E+37</v>
      </c>
      <c r="J221" s="2">
        <f>TREND(Calibration!$A$2:$A$4,Calibration!$B$2:$B$4,C221)</f>
        <v>417.76345238389831</v>
      </c>
      <c r="K221" s="2">
        <f>TREND(Calibration!$A$2:$A$4,Calibration!$C$2:$C$4,E221)</f>
        <v>644.19419124849912</v>
      </c>
      <c r="L221" s="2">
        <f>TREND(Calibration!$A$2:$A$4,Calibration!$D$2:$D$4,G221)</f>
        <v>587.95570662451382</v>
      </c>
    </row>
    <row r="222" spans="1:12" x14ac:dyDescent="0.25">
      <c r="A222">
        <v>1099439</v>
      </c>
      <c r="B222">
        <v>13.87100029</v>
      </c>
      <c r="C222">
        <v>0.62910001999999998</v>
      </c>
      <c r="D222">
        <v>378.50799561000002</v>
      </c>
      <c r="E222">
        <v>1.6535999800000001</v>
      </c>
      <c r="F222">
        <v>9.9000003020963209E+37</v>
      </c>
      <c r="G222">
        <v>1.5336999899999999</v>
      </c>
      <c r="H222">
        <v>1159.4639892600001</v>
      </c>
      <c r="J222" s="2">
        <f>TREND(Calibration!$A$2:$A$4,Calibration!$B$2:$B$4,C222)</f>
        <v>419.73096501710762</v>
      </c>
      <c r="K222" s="2">
        <f>TREND(Calibration!$A$2:$A$4,Calibration!$C$2:$C$4,E222)</f>
        <v>653.0612130791834</v>
      </c>
      <c r="L222" s="2">
        <f>TREND(Calibration!$A$2:$A$4,Calibration!$D$2:$D$4,G222)</f>
        <v>588.16259095843304</v>
      </c>
    </row>
    <row r="223" spans="1:12" x14ac:dyDescent="0.25">
      <c r="A223">
        <v>1104440</v>
      </c>
      <c r="B223">
        <v>13.87699986</v>
      </c>
      <c r="C223">
        <v>0.62480002999999995</v>
      </c>
      <c r="D223">
        <v>1087.3859863299999</v>
      </c>
      <c r="E223">
        <v>1.73459995</v>
      </c>
      <c r="F223">
        <v>9.9000003020963209E+37</v>
      </c>
      <c r="G223">
        <v>1.53209996</v>
      </c>
      <c r="H223">
        <v>9.9000003020963209E+37</v>
      </c>
      <c r="J223" s="2">
        <f>TREND(Calibration!$A$2:$A$4,Calibration!$B$2:$B$4,C223)</f>
        <v>417.08716737404774</v>
      </c>
      <c r="K223" s="2">
        <f>TREND(Calibration!$A$2:$A$4,Calibration!$C$2:$C$4,E223)</f>
        <v>685.5602844478218</v>
      </c>
      <c r="L223" s="2">
        <f>TREND(Calibration!$A$2:$A$4,Calibration!$D$2:$D$4,G223)</f>
        <v>587.50049570921169</v>
      </c>
    </row>
    <row r="224" spans="1:12" x14ac:dyDescent="0.25">
      <c r="A224">
        <v>1109439</v>
      </c>
      <c r="B224">
        <v>13.89599991</v>
      </c>
      <c r="C224">
        <v>0.63180000000000003</v>
      </c>
      <c r="D224">
        <v>1004.46801758</v>
      </c>
      <c r="E224">
        <v>1.6574000099999999</v>
      </c>
      <c r="F224">
        <v>1349.76403809</v>
      </c>
      <c r="G224">
        <v>1.53100002</v>
      </c>
      <c r="H224">
        <v>9.9000003020963209E+37</v>
      </c>
      <c r="J224" s="2">
        <f>TREND(Calibration!$A$2:$A$4,Calibration!$B$2:$B$4,C224)</f>
        <v>421.39101556613423</v>
      </c>
      <c r="K224" s="2">
        <f>TREND(Calibration!$A$2:$A$4,Calibration!$C$2:$C$4,E224)</f>
        <v>654.58587347316825</v>
      </c>
      <c r="L224" s="2">
        <f>TREND(Calibration!$A$2:$A$4,Calibration!$D$2:$D$4,G224)</f>
        <v>587.04533858813988</v>
      </c>
    </row>
    <row r="225" spans="1:12" x14ac:dyDescent="0.25">
      <c r="A225">
        <v>1114440</v>
      </c>
      <c r="B225">
        <v>13.946999549999999</v>
      </c>
      <c r="C225">
        <v>0.63239997999999997</v>
      </c>
      <c r="D225">
        <v>905.06097411999997</v>
      </c>
      <c r="E225">
        <v>1.6288000300000001</v>
      </c>
      <c r="F225">
        <v>9.9000003020963209E+37</v>
      </c>
      <c r="G225">
        <v>1.5332000299999999</v>
      </c>
      <c r="H225">
        <v>9.9000003020963209E+37</v>
      </c>
      <c r="J225" s="2">
        <f>TREND(Calibration!$A$2:$A$4,Calibration!$B$2:$B$4,C225)</f>
        <v>421.75990612399204</v>
      </c>
      <c r="K225" s="2">
        <f>TREND(Calibration!$A$2:$A$4,Calibration!$C$2:$C$4,E225)</f>
        <v>643.11089649278642</v>
      </c>
      <c r="L225" s="2">
        <f>TREND(Calibration!$A$2:$A$4,Calibration!$D$2:$D$4,G225)</f>
        <v>587.95570662451382</v>
      </c>
    </row>
    <row r="226" spans="1:12" x14ac:dyDescent="0.25">
      <c r="A226">
        <v>1119440</v>
      </c>
      <c r="B226">
        <v>14.04300022</v>
      </c>
      <c r="C226">
        <v>0.63889998000000003</v>
      </c>
      <c r="D226">
        <v>960.38598633000004</v>
      </c>
      <c r="E226">
        <v>1.6270999900000001</v>
      </c>
      <c r="F226">
        <v>9.9000003020963209E+37</v>
      </c>
      <c r="G226">
        <v>1.5402</v>
      </c>
      <c r="H226">
        <v>1124.23706055</v>
      </c>
      <c r="J226" s="2">
        <f>TREND(Calibration!$A$2:$A$4,Calibration!$B$2:$B$4,C226)</f>
        <v>425.75635371570485</v>
      </c>
      <c r="K226" s="2">
        <f>TREND(Calibration!$A$2:$A$4,Calibration!$C$2:$C$4,E226)</f>
        <v>642.42880091559618</v>
      </c>
      <c r="L226" s="2">
        <f>TREND(Calibration!$A$2:$A$4,Calibration!$D$2:$D$4,G226)</f>
        <v>590.85230661432138</v>
      </c>
    </row>
    <row r="227" spans="1:12" x14ac:dyDescent="0.25">
      <c r="A227">
        <v>1124440</v>
      </c>
      <c r="B227">
        <v>14.038999560000001</v>
      </c>
      <c r="C227">
        <v>0.64209998000000001</v>
      </c>
      <c r="D227">
        <v>828.00701904000005</v>
      </c>
      <c r="E227">
        <v>1.7130000599999999</v>
      </c>
      <c r="F227">
        <v>9.9000003020963209E+37</v>
      </c>
      <c r="G227">
        <v>1.55209994</v>
      </c>
      <c r="H227">
        <v>9.9000003020963209E+37</v>
      </c>
      <c r="J227" s="2">
        <f>TREND(Calibration!$A$2:$A$4,Calibration!$B$2:$B$4,C227)</f>
        <v>427.72383560700962</v>
      </c>
      <c r="K227" s="2">
        <f>TREND(Calibration!$A$2:$A$4,Calibration!$C$2:$C$4,E227)</f>
        <v>676.89390634095651</v>
      </c>
      <c r="L227" s="2">
        <f>TREND(Calibration!$A$2:$A$4,Calibration!$D$2:$D$4,G227)</f>
        <v>595.77652287277829</v>
      </c>
    </row>
    <row r="228" spans="1:12" x14ac:dyDescent="0.25">
      <c r="A228">
        <v>1129439</v>
      </c>
      <c r="B228">
        <v>13.96199989</v>
      </c>
      <c r="C228">
        <v>0.63889998000000003</v>
      </c>
      <c r="D228">
        <v>9.9000003020963209E+37</v>
      </c>
      <c r="E228">
        <v>1.71790004</v>
      </c>
      <c r="F228">
        <v>1034.4780273399999</v>
      </c>
      <c r="G228">
        <v>1.5585999500000001</v>
      </c>
      <c r="H228">
        <v>9.9000003020963209E+37</v>
      </c>
      <c r="J228" s="2">
        <f>TREND(Calibration!$A$2:$A$4,Calibration!$B$2:$B$4,C228)</f>
        <v>425.75635371570485</v>
      </c>
      <c r="K228" s="2">
        <f>TREND(Calibration!$A$2:$A$4,Calibration!$C$2:$C$4,E228)</f>
        <v>678.85989225088838</v>
      </c>
      <c r="L228" s="2">
        <f>TREND(Calibration!$A$2:$A$4,Calibration!$D$2:$D$4,G228)</f>
        <v>598.46623852866674</v>
      </c>
    </row>
    <row r="229" spans="1:12" x14ac:dyDescent="0.25">
      <c r="A229">
        <v>1134440</v>
      </c>
      <c r="B229">
        <v>14.01799965</v>
      </c>
      <c r="C229">
        <v>0.64050001000000001</v>
      </c>
      <c r="D229">
        <v>601.21301270000004</v>
      </c>
      <c r="E229">
        <v>1.95120001</v>
      </c>
      <c r="F229">
        <v>9.9000003020963209E+37</v>
      </c>
      <c r="G229">
        <v>1.55209994</v>
      </c>
      <c r="H229">
        <v>9.9000003020963209E+37</v>
      </c>
      <c r="J229" s="2">
        <f>TREND(Calibration!$A$2:$A$4,Calibration!$B$2:$B$4,C229)</f>
        <v>426.74011310649996</v>
      </c>
      <c r="K229" s="2">
        <f>TREND(Calibration!$A$2:$A$4,Calibration!$C$2:$C$4,E229)</f>
        <v>772.46526488659663</v>
      </c>
      <c r="L229" s="2">
        <f>TREND(Calibration!$A$2:$A$4,Calibration!$D$2:$D$4,G229)</f>
        <v>595.77652287277829</v>
      </c>
    </row>
    <row r="230" spans="1:12" x14ac:dyDescent="0.25">
      <c r="A230">
        <v>1139439</v>
      </c>
      <c r="B230">
        <v>14.09899998</v>
      </c>
      <c r="C230">
        <v>0.64429997999999999</v>
      </c>
      <c r="D230">
        <v>-195.64900208</v>
      </c>
      <c r="E230">
        <v>1.7773000000000001</v>
      </c>
      <c r="F230">
        <v>9.9000003020963209E+37</v>
      </c>
      <c r="G230">
        <v>1.5440000300000001</v>
      </c>
      <c r="H230">
        <v>760.81597899999997</v>
      </c>
      <c r="J230" s="2">
        <f>TREND(Calibration!$A$2:$A$4,Calibration!$B$2:$B$4,C230)</f>
        <v>429.07647940728162</v>
      </c>
      <c r="K230" s="2">
        <f>TREND(Calibration!$A$2:$A$4,Calibration!$C$2:$C$4,E230)</f>
        <v>702.69253736587143</v>
      </c>
      <c r="L230" s="2">
        <f>TREND(Calibration!$A$2:$A$4,Calibration!$D$2:$D$4,G230)</f>
        <v>592.42476576189904</v>
      </c>
    </row>
    <row r="231" spans="1:12" x14ac:dyDescent="0.25">
      <c r="A231">
        <v>1144440</v>
      </c>
      <c r="B231">
        <v>14.118000029999999</v>
      </c>
      <c r="C231">
        <v>0.64209998000000001</v>
      </c>
      <c r="D231">
        <v>557.29101562000005</v>
      </c>
      <c r="E231">
        <v>1.8782999499999999</v>
      </c>
      <c r="F231">
        <v>1219.19299316</v>
      </c>
      <c r="G231">
        <v>1.5385999699999999</v>
      </c>
      <c r="H231">
        <v>9.9000003020963209E+37</v>
      </c>
      <c r="J231" s="2">
        <f>TREND(Calibration!$A$2:$A$4,Calibration!$B$2:$B$4,C231)</f>
        <v>427.72383560700962</v>
      </c>
      <c r="K231" s="2">
        <f>TREND(Calibration!$A$2:$A$4,Calibration!$C$2:$C$4,E231)</f>
        <v>743.21606574839916</v>
      </c>
      <c r="L231" s="2">
        <f>TREND(Calibration!$A$2:$A$4,Calibration!$D$2:$D$4,G231)</f>
        <v>590.19021136510003</v>
      </c>
    </row>
    <row r="232" spans="1:12" x14ac:dyDescent="0.25">
      <c r="A232">
        <v>1149438</v>
      </c>
      <c r="B232">
        <v>14.230999949999999</v>
      </c>
      <c r="C232">
        <v>0.64160001</v>
      </c>
      <c r="D232">
        <v>661.24102783000001</v>
      </c>
      <c r="E232">
        <v>1.99380004</v>
      </c>
      <c r="F232">
        <v>9.9000003020963209E+37</v>
      </c>
      <c r="G232">
        <v>1.54130006</v>
      </c>
      <c r="H232">
        <v>1333.31994629</v>
      </c>
      <c r="J232" s="2">
        <f>TREND(Calibration!$A$2:$A$4,Calibration!$B$2:$B$4,C232)</f>
        <v>427.41643500663594</v>
      </c>
      <c r="K232" s="2">
        <f>TREND(Calibration!$A$2:$A$4,Calibration!$C$2:$C$4,E232)</f>
        <v>789.55738745498945</v>
      </c>
      <c r="L232" s="2">
        <f>TREND(Calibration!$A$2:$A$4,Calibration!$D$2:$D$4,G232)</f>
        <v>591.30751339160588</v>
      </c>
    </row>
    <row r="233" spans="1:12" x14ac:dyDescent="0.25">
      <c r="A233">
        <v>1154439</v>
      </c>
      <c r="B233">
        <v>14.25</v>
      </c>
      <c r="C233">
        <v>0.63779998000000004</v>
      </c>
      <c r="D233">
        <v>1093.1870117200001</v>
      </c>
      <c r="E233">
        <v>1.81449997</v>
      </c>
      <c r="F233">
        <v>1318.5219726600001</v>
      </c>
      <c r="G233">
        <v>1.5467</v>
      </c>
      <c r="H233">
        <v>9.9000003020963209E+37</v>
      </c>
      <c r="J233" s="2">
        <f>TREND(Calibration!$A$2:$A$4,Calibration!$B$2:$B$4,C233)</f>
        <v>425.08003181556882</v>
      </c>
      <c r="K233" s="2">
        <f>TREND(Calibration!$A$2:$A$4,Calibration!$C$2:$C$4,E233)</f>
        <v>717.61803030051328</v>
      </c>
      <c r="L233" s="2">
        <f>TREND(Calibration!$A$2:$A$4,Calibration!$D$2:$D$4,G233)</f>
        <v>593.54201813219208</v>
      </c>
    </row>
    <row r="234" spans="1:12" x14ac:dyDescent="0.25">
      <c r="A234">
        <v>1159438</v>
      </c>
      <c r="B234">
        <v>14.272999759999999</v>
      </c>
      <c r="C234">
        <v>0.64259999999999995</v>
      </c>
      <c r="D234">
        <v>945.30499268000005</v>
      </c>
      <c r="E234">
        <v>1.79620004</v>
      </c>
      <c r="F234">
        <v>9.9000003020963209E+37</v>
      </c>
      <c r="G234">
        <v>1.5509999999999999</v>
      </c>
      <c r="H234">
        <v>9.9000003020963209E+37</v>
      </c>
      <c r="J234" s="2">
        <f>TREND(Calibration!$A$2:$A$4,Calibration!$B$2:$B$4,C234)</f>
        <v>428.03126694928773</v>
      </c>
      <c r="K234" s="2">
        <f>TREND(Calibration!$A$2:$A$4,Calibration!$C$2:$C$4,E234)</f>
        <v>710.27567287604643</v>
      </c>
      <c r="L234" s="2">
        <f>TREND(Calibration!$A$2:$A$4,Calibration!$D$2:$D$4,G234)</f>
        <v>595.32136575170648</v>
      </c>
    </row>
    <row r="235" spans="1:12" x14ac:dyDescent="0.25">
      <c r="A235">
        <v>1164439</v>
      </c>
      <c r="B235">
        <v>14.29599953</v>
      </c>
      <c r="C235">
        <v>0.64160001</v>
      </c>
      <c r="D235">
        <v>9.9000003020963209E+37</v>
      </c>
      <c r="E235">
        <v>1.9220000500000001</v>
      </c>
      <c r="F235">
        <v>521.84197998000002</v>
      </c>
      <c r="G235">
        <v>1.56400001</v>
      </c>
      <c r="H235">
        <v>9.9000003020963209E+37</v>
      </c>
      <c r="J235" s="2">
        <f>TREND(Calibration!$A$2:$A$4,Calibration!$B$2:$B$4,C235)</f>
        <v>427.41643500663594</v>
      </c>
      <c r="K235" s="2">
        <f>TREND(Calibration!$A$2:$A$4,Calibration!$C$2:$C$4,E235)</f>
        <v>760.74956197952918</v>
      </c>
      <c r="L235" s="2">
        <f>TREND(Calibration!$A$2:$A$4,Calibration!$D$2:$D$4,G235)</f>
        <v>600.70079292546563</v>
      </c>
    </row>
    <row r="236" spans="1:12" x14ac:dyDescent="0.25">
      <c r="A236">
        <v>1169441</v>
      </c>
      <c r="B236">
        <v>14.41899967</v>
      </c>
      <c r="C236">
        <v>0.64639997000000005</v>
      </c>
      <c r="D236">
        <v>599.93499756000006</v>
      </c>
      <c r="E236">
        <v>1.9177000500000001</v>
      </c>
      <c r="F236">
        <v>9.9000003020963209E+37</v>
      </c>
      <c r="G236">
        <v>1.56719995</v>
      </c>
      <c r="H236">
        <v>982.31402588000003</v>
      </c>
      <c r="J236" s="2">
        <f>TREND(Calibration!$A$2:$A$4,Calibration!$B$2:$B$4,C236)</f>
        <v>430.3676332500695</v>
      </c>
      <c r="K236" s="2">
        <f>TREND(Calibration!$A$2:$A$4,Calibration!$C$2:$C$4,E236)</f>
        <v>759.02430199628293</v>
      </c>
      <c r="L236" s="2">
        <f>TREND(Calibration!$A$2:$A$4,Calibration!$D$2:$D$4,G236)</f>
        <v>602.02493376769564</v>
      </c>
    </row>
    <row r="237" spans="1:12" x14ac:dyDescent="0.25">
      <c r="A237">
        <v>1174452</v>
      </c>
      <c r="B237">
        <v>14.480999949999999</v>
      </c>
      <c r="C237">
        <v>0.64529996999999995</v>
      </c>
      <c r="D237">
        <v>9.9000003020963209E+37</v>
      </c>
      <c r="E237">
        <v>1.8560999600000001</v>
      </c>
      <c r="F237">
        <v>9.9000003020963209E+37</v>
      </c>
      <c r="G237">
        <v>1.56500006</v>
      </c>
      <c r="H237">
        <v>9.9000003020963209E+37</v>
      </c>
      <c r="J237" s="2">
        <f>TREND(Calibration!$A$2:$A$4,Calibration!$B$2:$B$4,C237)</f>
        <v>429.69131134993341</v>
      </c>
      <c r="K237" s="2">
        <f>TREND(Calibration!$A$2:$A$4,Calibration!$C$2:$C$4,E237)</f>
        <v>734.30891356805819</v>
      </c>
      <c r="L237" s="2">
        <f>TREND(Calibration!$A$2:$A$4,Calibration!$D$2:$D$4,G237)</f>
        <v>601.11461538753429</v>
      </c>
    </row>
    <row r="238" spans="1:12" x14ac:dyDescent="0.25">
      <c r="A238">
        <v>1179440</v>
      </c>
      <c r="B238">
        <v>14.536000250000001</v>
      </c>
      <c r="C238">
        <v>0.64859997999999996</v>
      </c>
      <c r="D238">
        <v>1003.13098145</v>
      </c>
      <c r="E238">
        <v>1.8166999800000001</v>
      </c>
      <c r="F238">
        <v>9.9000003020963209E+37</v>
      </c>
      <c r="G238">
        <v>1.5656000400000001</v>
      </c>
      <c r="H238">
        <v>1312.0909423799999</v>
      </c>
      <c r="J238" s="2">
        <f>TREND(Calibration!$A$2:$A$4,Calibration!$B$2:$B$4,C238)</f>
        <v>431.72028319872237</v>
      </c>
      <c r="K238" s="2">
        <f>TREND(Calibration!$A$2:$A$4,Calibration!$C$2:$C$4,E238)</f>
        <v>718.50072546696481</v>
      </c>
      <c r="L238" s="2">
        <f>TREND(Calibration!$A$2:$A$4,Calibration!$D$2:$D$4,G238)</f>
        <v>601.36288817468699</v>
      </c>
    </row>
    <row r="239" spans="1:12" x14ac:dyDescent="0.25">
      <c r="A239">
        <v>1184439</v>
      </c>
      <c r="B239">
        <v>14.597000120000001</v>
      </c>
      <c r="C239">
        <v>0.64639997000000005</v>
      </c>
      <c r="D239">
        <v>979.77398682</v>
      </c>
      <c r="E239">
        <v>1.7777999600000001</v>
      </c>
      <c r="F239">
        <v>9.9000003020963209E+37</v>
      </c>
      <c r="G239">
        <v>1.5634000299999999</v>
      </c>
      <c r="H239">
        <v>9.9000003020963209E+37</v>
      </c>
      <c r="J239" s="2">
        <f>TREND(Calibration!$A$2:$A$4,Calibration!$B$2:$B$4,C239)</f>
        <v>430.3676332500695</v>
      </c>
      <c r="K239" s="2">
        <f>TREND(Calibration!$A$2:$A$4,Calibration!$C$2:$C$4,E239)</f>
        <v>702.89313294290014</v>
      </c>
      <c r="L239" s="2">
        <f>TREND(Calibration!$A$2:$A$4,Calibration!$D$2:$D$4,G239)</f>
        <v>600.45252013831293</v>
      </c>
    </row>
    <row r="240" spans="1:12" x14ac:dyDescent="0.25">
      <c r="A240">
        <v>1189440</v>
      </c>
      <c r="B240">
        <v>14.69799995</v>
      </c>
      <c r="C240">
        <v>0.64429997999999999</v>
      </c>
      <c r="D240">
        <v>702.39801024999997</v>
      </c>
      <c r="E240">
        <v>1.77670002</v>
      </c>
      <c r="F240">
        <v>9.9000003020963209E+37</v>
      </c>
      <c r="G240">
        <v>1.5661</v>
      </c>
      <c r="H240">
        <v>1063.5489502</v>
      </c>
      <c r="J240" s="2">
        <f>TREND(Calibration!$A$2:$A$4,Calibration!$B$2:$B$4,C240)</f>
        <v>429.07647940728162</v>
      </c>
      <c r="K240" s="2">
        <f>TREND(Calibration!$A$2:$A$4,Calibration!$C$2:$C$4,E240)</f>
        <v>702.4518114391858</v>
      </c>
      <c r="L240" s="2">
        <f>TREND(Calibration!$A$2:$A$4,Calibration!$D$2:$D$4,G240)</f>
        <v>601.56977250860609</v>
      </c>
    </row>
    <row r="241" spans="1:12" x14ac:dyDescent="0.25">
      <c r="A241">
        <v>1194439</v>
      </c>
      <c r="B241">
        <v>14.713999749999999</v>
      </c>
      <c r="C241">
        <v>0.64209998000000001</v>
      </c>
      <c r="D241">
        <v>978.59997558999999</v>
      </c>
      <c r="E241">
        <v>1.7946000099999999</v>
      </c>
      <c r="F241">
        <v>9.9000003020963209E+37</v>
      </c>
      <c r="G241">
        <v>1.5424</v>
      </c>
      <c r="H241">
        <v>9.9000003020963209E+37</v>
      </c>
      <c r="J241" s="2">
        <f>TREND(Calibration!$A$2:$A$4,Calibration!$B$2:$B$4,C241)</f>
        <v>427.72383560700962</v>
      </c>
      <c r="K241" s="2">
        <f>TREND(Calibration!$A$2:$A$4,Calibration!$C$2:$C$4,E241)</f>
        <v>709.63370363628053</v>
      </c>
      <c r="L241" s="2">
        <f>TREND(Calibration!$A$2:$A$4,Calibration!$D$2:$D$4,G241)</f>
        <v>591.76267051267769</v>
      </c>
    </row>
    <row r="242" spans="1:12" x14ac:dyDescent="0.25">
      <c r="A242">
        <v>1199439</v>
      </c>
      <c r="B242">
        <v>14.75</v>
      </c>
      <c r="C242">
        <v>0.64259999999999995</v>
      </c>
      <c r="D242">
        <v>882.33898925999995</v>
      </c>
      <c r="E242">
        <v>1.7324999599999999</v>
      </c>
      <c r="F242">
        <v>9.9000003020963209E+37</v>
      </c>
      <c r="G242">
        <v>1.5424</v>
      </c>
      <c r="H242">
        <v>9.9000003020963209E+37</v>
      </c>
      <c r="J242" s="2">
        <f>TREND(Calibration!$A$2:$A$4,Calibration!$B$2:$B$4,C242)</f>
        <v>428.03126694928773</v>
      </c>
      <c r="K242" s="2">
        <f>TREND(Calibration!$A$2:$A$4,Calibration!$C$2:$C$4,E242)</f>
        <v>684.71771963102708</v>
      </c>
      <c r="L242" s="2">
        <f>TREND(Calibration!$A$2:$A$4,Calibration!$D$2:$D$4,G242)</f>
        <v>591.76267051267769</v>
      </c>
    </row>
    <row r="243" spans="1:12" x14ac:dyDescent="0.25">
      <c r="A243">
        <v>1204439</v>
      </c>
      <c r="B243">
        <v>14.80500031</v>
      </c>
      <c r="C243">
        <v>0.64370000000000005</v>
      </c>
      <c r="D243">
        <v>460.26501465000001</v>
      </c>
      <c r="E243">
        <v>1.7379000200000001</v>
      </c>
      <c r="F243">
        <v>9.9000003020963209E+37</v>
      </c>
      <c r="G243">
        <v>1.54130006</v>
      </c>
      <c r="H243">
        <v>9.9000003020963209E+37</v>
      </c>
      <c r="J243" s="2">
        <f>TREND(Calibration!$A$2:$A$4,Calibration!$B$2:$B$4,C243)</f>
        <v>428.70758884942381</v>
      </c>
      <c r="K243" s="2">
        <f>TREND(Calibration!$A$2:$A$4,Calibration!$C$2:$C$4,E243)</f>
        <v>686.88434926477794</v>
      </c>
      <c r="L243" s="2">
        <f>TREND(Calibration!$A$2:$A$4,Calibration!$D$2:$D$4,G243)</f>
        <v>591.30751339160588</v>
      </c>
    </row>
    <row r="244" spans="1:12" x14ac:dyDescent="0.25">
      <c r="A244">
        <v>1209440</v>
      </c>
      <c r="B244">
        <v>14.786000250000001</v>
      </c>
      <c r="C244">
        <v>0.64529996999999995</v>
      </c>
      <c r="D244">
        <v>982.30401611000002</v>
      </c>
      <c r="E244">
        <v>1.7280999399999999</v>
      </c>
      <c r="F244">
        <v>9.9000003020963209E+37</v>
      </c>
      <c r="G244">
        <v>1.54340005</v>
      </c>
      <c r="H244">
        <v>9.9000003020963209E+37</v>
      </c>
      <c r="J244" s="2">
        <f>TREND(Calibration!$A$2:$A$4,Calibration!$B$2:$B$4,C244)</f>
        <v>429.69131134993341</v>
      </c>
      <c r="K244" s="2">
        <f>TREND(Calibration!$A$2:$A$4,Calibration!$C$2:$C$4,E244)</f>
        <v>682.95232929812403</v>
      </c>
      <c r="L244" s="2">
        <f>TREND(Calibration!$A$2:$A$4,Calibration!$D$2:$D$4,G244)</f>
        <v>592.17649297474634</v>
      </c>
    </row>
    <row r="245" spans="1:12" x14ac:dyDescent="0.25">
      <c r="A245">
        <v>1214451</v>
      </c>
      <c r="B245">
        <v>14.817999840000001</v>
      </c>
      <c r="C245">
        <v>0.64209998000000001</v>
      </c>
      <c r="D245">
        <v>956.49298095999995</v>
      </c>
      <c r="E245">
        <v>1.7496999499999999</v>
      </c>
      <c r="F245">
        <v>1174.7480468700001</v>
      </c>
      <c r="G245">
        <v>1.5493999700000001</v>
      </c>
      <c r="H245">
        <v>9.9000003020963209E+37</v>
      </c>
      <c r="J245" s="2">
        <f>TREND(Calibration!$A$2:$A$4,Calibration!$B$2:$B$4,C245)</f>
        <v>427.72383560700962</v>
      </c>
      <c r="K245" s="2">
        <f>TREND(Calibration!$A$2:$A$4,Calibration!$C$2:$C$4,E245)</f>
        <v>691.61875555177937</v>
      </c>
      <c r="L245" s="2">
        <f>TREND(Calibration!$A$2:$A$4,Calibration!$D$2:$D$4,G245)</f>
        <v>594.65927050248524</v>
      </c>
    </row>
    <row r="246" spans="1:12" x14ac:dyDescent="0.25">
      <c r="A246">
        <v>1219440</v>
      </c>
      <c r="B246">
        <v>14.876000400000001</v>
      </c>
      <c r="C246">
        <v>0.64209998000000001</v>
      </c>
      <c r="D246">
        <v>549.57098388999998</v>
      </c>
      <c r="E246">
        <v>1.7432999600000001</v>
      </c>
      <c r="F246">
        <v>1069.6280517600001</v>
      </c>
      <c r="G246">
        <v>1.55209994</v>
      </c>
      <c r="H246">
        <v>9.9000003020963209E+37</v>
      </c>
      <c r="J246" s="2">
        <f>TREND(Calibration!$A$2:$A$4,Calibration!$B$2:$B$4,C246)</f>
        <v>427.72383560700962</v>
      </c>
      <c r="K246" s="2">
        <f>TREND(Calibration!$A$2:$A$4,Calibration!$C$2:$C$4,E246)</f>
        <v>689.05093075173852</v>
      </c>
      <c r="L246" s="2">
        <f>TREND(Calibration!$A$2:$A$4,Calibration!$D$2:$D$4,G246)</f>
        <v>595.77652287277829</v>
      </c>
    </row>
    <row r="247" spans="1:12" x14ac:dyDescent="0.25">
      <c r="A247">
        <v>1224439</v>
      </c>
      <c r="B247">
        <v>14.94499969</v>
      </c>
      <c r="C247">
        <v>0.64099996999999997</v>
      </c>
      <c r="D247">
        <v>325.63500977000001</v>
      </c>
      <c r="E247">
        <v>1.74059999</v>
      </c>
      <c r="F247">
        <v>9.9000003020963209E+37</v>
      </c>
      <c r="G247">
        <v>1.55050004</v>
      </c>
      <c r="H247">
        <v>1305.1140136700001</v>
      </c>
      <c r="J247" s="2">
        <f>TREND(Calibration!$A$2:$A$4,Calibration!$B$2:$B$4,C247)</f>
        <v>427.04750755849267</v>
      </c>
      <c r="K247" s="2">
        <f>TREND(Calibration!$A$2:$A$4,Calibration!$C$2:$C$4,E247)</f>
        <v>687.96764000825817</v>
      </c>
      <c r="L247" s="2">
        <f>TREND(Calibration!$A$2:$A$4,Calibration!$D$2:$D$4,G247)</f>
        <v>595.11448141778737</v>
      </c>
    </row>
    <row r="248" spans="1:12" x14ac:dyDescent="0.25">
      <c r="A248">
        <v>1229451</v>
      </c>
      <c r="B248">
        <v>15.00599957</v>
      </c>
      <c r="C248">
        <v>0.64590000999999997</v>
      </c>
      <c r="D248">
        <v>756.10900878999996</v>
      </c>
      <c r="E248">
        <v>1.71570003</v>
      </c>
      <c r="F248">
        <v>1275.7480468700001</v>
      </c>
      <c r="G248">
        <v>1.5461000199999999</v>
      </c>
      <c r="H248">
        <v>9.9000003020963209E+37</v>
      </c>
      <c r="J248" s="2">
        <f>TREND(Calibration!$A$2:$A$4,Calibration!$B$2:$B$4,C248)</f>
        <v>430.06023879807668</v>
      </c>
      <c r="K248" s="2">
        <f>TREND(Calibration!$A$2:$A$4,Calibration!$C$2:$C$4,E248)</f>
        <v>677.97719708443685</v>
      </c>
      <c r="L248" s="2">
        <f>TREND(Calibration!$A$2:$A$4,Calibration!$D$2:$D$4,G248)</f>
        <v>593.29374534503938</v>
      </c>
    </row>
    <row r="249" spans="1:12" x14ac:dyDescent="0.25">
      <c r="A249">
        <v>1234440</v>
      </c>
      <c r="B249">
        <v>15.071000099999999</v>
      </c>
      <c r="C249">
        <v>0.63779998000000004</v>
      </c>
      <c r="D249">
        <v>987.85797118999994</v>
      </c>
      <c r="E249">
        <v>1.75409997</v>
      </c>
      <c r="F249">
        <v>9.9000003020963209E+37</v>
      </c>
      <c r="G249">
        <v>1.54830003</v>
      </c>
      <c r="H249">
        <v>9.9000003020963209E+37</v>
      </c>
      <c r="J249" s="2">
        <f>TREND(Calibration!$A$2:$A$4,Calibration!$B$2:$B$4,C249)</f>
        <v>425.08003181556882</v>
      </c>
      <c r="K249" s="2">
        <f>TREND(Calibration!$A$2:$A$4,Calibration!$C$2:$C$4,E249)</f>
        <v>693.38414588468254</v>
      </c>
      <c r="L249" s="2">
        <f>TREND(Calibration!$A$2:$A$4,Calibration!$D$2:$D$4,G249)</f>
        <v>594.20411338141344</v>
      </c>
    </row>
    <row r="250" spans="1:12" x14ac:dyDescent="0.25">
      <c r="A250">
        <v>1239451</v>
      </c>
      <c r="B250">
        <v>15.04800034</v>
      </c>
      <c r="C250">
        <v>0.64209998000000001</v>
      </c>
      <c r="D250">
        <v>949.79901123000002</v>
      </c>
      <c r="E250">
        <v>1.83070004</v>
      </c>
      <c r="F250">
        <v>9.9000003020963209E+37</v>
      </c>
      <c r="G250">
        <v>1.5471999599999999</v>
      </c>
      <c r="H250">
        <v>9.9000003020963209E+37</v>
      </c>
      <c r="J250" s="2">
        <f>TREND(Calibration!$A$2:$A$4,Calibration!$B$2:$B$4,C250)</f>
        <v>427.72383560700962</v>
      </c>
      <c r="K250" s="2">
        <f>TREND(Calibration!$A$2:$A$4,Calibration!$C$2:$C$4,E250)</f>
        <v>724.11787506720805</v>
      </c>
      <c r="L250" s="2">
        <f>TREND(Calibration!$A$2:$A$4,Calibration!$D$2:$D$4,G250)</f>
        <v>593.74890246611119</v>
      </c>
    </row>
    <row r="251" spans="1:12" x14ac:dyDescent="0.25">
      <c r="A251">
        <v>1244439</v>
      </c>
      <c r="B251">
        <v>15.022000309999999</v>
      </c>
      <c r="C251">
        <v>0.64099996999999997</v>
      </c>
      <c r="D251">
        <v>800.68298340000001</v>
      </c>
      <c r="E251">
        <v>1.81889999</v>
      </c>
      <c r="F251">
        <v>9.9000003020963209E+37</v>
      </c>
      <c r="G251">
        <v>1.54069996</v>
      </c>
      <c r="H251">
        <v>9.9000003020963209E+37</v>
      </c>
      <c r="J251" s="2">
        <f>TREND(Calibration!$A$2:$A$4,Calibration!$B$2:$B$4,C251)</f>
        <v>427.04750755849267</v>
      </c>
      <c r="K251" s="2">
        <f>TREND(Calibration!$A$2:$A$4,Calibration!$C$2:$C$4,E251)</f>
        <v>719.38342063341634</v>
      </c>
      <c r="L251" s="2">
        <f>TREND(Calibration!$A$2:$A$4,Calibration!$D$2:$D$4,G251)</f>
        <v>591.0591909482406</v>
      </c>
    </row>
    <row r="252" spans="1:12" x14ac:dyDescent="0.25">
      <c r="A252">
        <v>1249439</v>
      </c>
      <c r="B252">
        <v>14.963999749999999</v>
      </c>
      <c r="C252">
        <v>0.63940001000000002</v>
      </c>
      <c r="D252">
        <v>930.41400146000001</v>
      </c>
      <c r="E252">
        <v>1.76859999</v>
      </c>
      <c r="F252">
        <v>9.9000003020963209E+37</v>
      </c>
      <c r="G252">
        <v>1.5379999900000001</v>
      </c>
      <c r="H252">
        <v>9.9000003020963209E+37</v>
      </c>
      <c r="J252" s="2">
        <f>TREND(Calibration!$A$2:$A$4,Calibration!$B$2:$B$4,C252)</f>
        <v>426.06379120636393</v>
      </c>
      <c r="K252" s="2">
        <f>TREND(Calibration!$A$2:$A$4,Calibration!$C$2:$C$4,E252)</f>
        <v>699.2018910619546</v>
      </c>
      <c r="L252" s="2">
        <f>TREND(Calibration!$A$2:$A$4,Calibration!$D$2:$D$4,G252)</f>
        <v>589.94193857794755</v>
      </c>
    </row>
    <row r="253" spans="1:12" x14ac:dyDescent="0.25">
      <c r="A253">
        <v>1254439</v>
      </c>
      <c r="B253">
        <v>14.940999980000001</v>
      </c>
      <c r="C253">
        <v>0.63990002999999995</v>
      </c>
      <c r="D253">
        <v>729.61499022999999</v>
      </c>
      <c r="E253">
        <v>1.78429997</v>
      </c>
      <c r="F253">
        <v>9.9000003020963209E+37</v>
      </c>
      <c r="G253">
        <v>1.5391000500000001</v>
      </c>
      <c r="H253">
        <v>9.9000003020963209E+37</v>
      </c>
      <c r="J253" s="2">
        <f>TREND(Calibration!$A$2:$A$4,Calibration!$B$2:$B$4,C253)</f>
        <v>426.37122254864209</v>
      </c>
      <c r="K253" s="2">
        <f>TREND(Calibration!$A$2:$A$4,Calibration!$C$2:$C$4,E253)</f>
        <v>705.50108809259791</v>
      </c>
      <c r="L253" s="2">
        <f>TREND(Calibration!$A$2:$A$4,Calibration!$D$2:$D$4,G253)</f>
        <v>590.39714535523194</v>
      </c>
    </row>
    <row r="254" spans="1:12" x14ac:dyDescent="0.25">
      <c r="A254">
        <v>1259439</v>
      </c>
      <c r="B254">
        <v>14.84399986</v>
      </c>
      <c r="C254">
        <v>0.64319998</v>
      </c>
      <c r="D254">
        <v>840.86798095999995</v>
      </c>
      <c r="E254">
        <v>1.75890005</v>
      </c>
      <c r="F254">
        <v>9.9000003020963209E+37</v>
      </c>
      <c r="G254">
        <v>1.5440000300000001</v>
      </c>
      <c r="H254">
        <v>9.9000003020963209E+37</v>
      </c>
      <c r="J254" s="2">
        <f>TREND(Calibration!$A$2:$A$4,Calibration!$B$2:$B$4,C254)</f>
        <v>428.40015750714559</v>
      </c>
      <c r="K254" s="2">
        <f>TREND(Calibration!$A$2:$A$4,Calibration!$C$2:$C$4,E254)</f>
        <v>695.31004959174777</v>
      </c>
      <c r="L254" s="2">
        <f>TREND(Calibration!$A$2:$A$4,Calibration!$D$2:$D$4,G254)</f>
        <v>592.42476576189904</v>
      </c>
    </row>
    <row r="255" spans="1:12" x14ac:dyDescent="0.25">
      <c r="A255">
        <v>1264439</v>
      </c>
      <c r="B255">
        <v>14.864000320000001</v>
      </c>
      <c r="C255">
        <v>0.64209998000000001</v>
      </c>
      <c r="D255">
        <v>942.98199463000003</v>
      </c>
      <c r="E255">
        <v>1.7950999700000001</v>
      </c>
      <c r="F255">
        <v>9.9000003020963209E+37</v>
      </c>
      <c r="G255">
        <v>1.5461000199999999</v>
      </c>
      <c r="H255">
        <v>9.9000003020963209E+37</v>
      </c>
      <c r="J255" s="2">
        <f>TREND(Calibration!$A$2:$A$4,Calibration!$B$2:$B$4,C255)</f>
        <v>427.72383560700962</v>
      </c>
      <c r="K255" s="2">
        <f>TREND(Calibration!$A$2:$A$4,Calibration!$C$2:$C$4,E255)</f>
        <v>709.83429921330935</v>
      </c>
      <c r="L255" s="2">
        <f>TREND(Calibration!$A$2:$A$4,Calibration!$D$2:$D$4,G255)</f>
        <v>593.29374534503938</v>
      </c>
    </row>
    <row r="256" spans="1:12" x14ac:dyDescent="0.25">
      <c r="A256">
        <v>1269438</v>
      </c>
      <c r="B256">
        <v>14.84399986</v>
      </c>
      <c r="C256">
        <v>0.63719999999999999</v>
      </c>
      <c r="D256">
        <v>589.86602783000001</v>
      </c>
      <c r="E256">
        <v>1.8495999599999999</v>
      </c>
      <c r="F256">
        <v>1298.1939697299999</v>
      </c>
      <c r="G256">
        <v>1.54340005</v>
      </c>
      <c r="H256">
        <v>9.9000003020963209E+37</v>
      </c>
      <c r="J256" s="2">
        <f>TREND(Calibration!$A$2:$A$4,Calibration!$B$2:$B$4,C256)</f>
        <v>424.71114125771101</v>
      </c>
      <c r="K256" s="2">
        <f>TREND(Calibration!$A$2:$A$4,Calibration!$C$2:$C$4,E256)</f>
        <v>731.70096243059299</v>
      </c>
      <c r="L256" s="2">
        <f>TREND(Calibration!$A$2:$A$4,Calibration!$D$2:$D$4,G256)</f>
        <v>592.17649297474634</v>
      </c>
    </row>
    <row r="257" spans="1:12" x14ac:dyDescent="0.25">
      <c r="A257">
        <v>1274439</v>
      </c>
      <c r="B257">
        <v>14.864000320000001</v>
      </c>
      <c r="C257">
        <v>0.63450002999999999</v>
      </c>
      <c r="D257">
        <v>653.37402343999997</v>
      </c>
      <c r="E257">
        <v>1.7383999800000001</v>
      </c>
      <c r="F257">
        <v>922.73699951000003</v>
      </c>
      <c r="G257">
        <v>1.54069996</v>
      </c>
      <c r="H257">
        <v>9.9000003020963209E+37</v>
      </c>
      <c r="J257" s="2">
        <f>TREND(Calibration!$A$2:$A$4,Calibration!$B$2:$B$4,C257)</f>
        <v>423.05109685706532</v>
      </c>
      <c r="K257" s="2">
        <f>TREND(Calibration!$A$2:$A$4,Calibration!$C$2:$C$4,E257)</f>
        <v>687.08494484180676</v>
      </c>
      <c r="L257" s="2">
        <f>TREND(Calibration!$A$2:$A$4,Calibration!$D$2:$D$4,G257)</f>
        <v>591.0591909482406</v>
      </c>
    </row>
    <row r="258" spans="1:12" x14ac:dyDescent="0.25">
      <c r="A258">
        <v>1279438</v>
      </c>
      <c r="B258">
        <v>14.87300014</v>
      </c>
      <c r="C258">
        <v>0.63510001000000005</v>
      </c>
      <c r="D258">
        <v>732.20898437000005</v>
      </c>
      <c r="E258">
        <v>1.7546000500000001</v>
      </c>
      <c r="F258">
        <v>1014.5839843700001</v>
      </c>
      <c r="G258">
        <v>1.5461000199999999</v>
      </c>
      <c r="H258">
        <v>9.9000003020963209E+37</v>
      </c>
      <c r="J258" s="2">
        <f>TREND(Calibration!$A$2:$A$4,Calibration!$B$2:$B$4,C258)</f>
        <v>423.41998741492318</v>
      </c>
      <c r="K258" s="2">
        <f>TREND(Calibration!$A$2:$A$4,Calibration!$C$2:$C$4,E258)</f>
        <v>693.58478960850152</v>
      </c>
      <c r="L258" s="2">
        <f>TREND(Calibration!$A$2:$A$4,Calibration!$D$2:$D$4,G258)</f>
        <v>593.29374534503938</v>
      </c>
    </row>
    <row r="259" spans="1:12" x14ac:dyDescent="0.25">
      <c r="A259">
        <v>1284439</v>
      </c>
      <c r="B259">
        <v>14.817999840000001</v>
      </c>
      <c r="C259">
        <v>0.63020003000000002</v>
      </c>
      <c r="D259">
        <v>1357.0639648399999</v>
      </c>
      <c r="E259">
        <v>1.8258999600000001</v>
      </c>
      <c r="F259">
        <v>499.04098511000001</v>
      </c>
      <c r="G259">
        <v>1.5456000599999999</v>
      </c>
      <c r="H259">
        <v>9.9000003020963209E+37</v>
      </c>
      <c r="J259" s="2">
        <f>TREND(Calibration!$A$2:$A$4,Calibration!$B$2:$B$4,C259)</f>
        <v>420.40729306562457</v>
      </c>
      <c r="K259" s="2">
        <f>TREND(Calibration!$A$2:$A$4,Calibration!$C$2:$C$4,E259)</f>
        <v>722.19197136014282</v>
      </c>
      <c r="L259" s="2">
        <f>TREND(Calibration!$A$2:$A$4,Calibration!$D$2:$D$4,G259)</f>
        <v>593.08686101112028</v>
      </c>
    </row>
    <row r="260" spans="1:12" x14ac:dyDescent="0.25">
      <c r="A260">
        <v>1289438</v>
      </c>
      <c r="B260">
        <v>14.80799961</v>
      </c>
      <c r="C260">
        <v>0.63779998000000004</v>
      </c>
      <c r="D260">
        <v>502.24200438999998</v>
      </c>
      <c r="E260">
        <v>1.8776999700000001</v>
      </c>
      <c r="F260">
        <v>9.9000003020963209E+37</v>
      </c>
      <c r="G260">
        <v>1.5440000300000001</v>
      </c>
      <c r="H260">
        <v>1288.2480468700001</v>
      </c>
      <c r="J260" s="2">
        <f>TREND(Calibration!$A$2:$A$4,Calibration!$B$2:$B$4,C260)</f>
        <v>425.08003181556882</v>
      </c>
      <c r="K260" s="2">
        <f>TREND(Calibration!$A$2:$A$4,Calibration!$C$2:$C$4,E260)</f>
        <v>742.97533982171365</v>
      </c>
      <c r="L260" s="2">
        <f>TREND(Calibration!$A$2:$A$4,Calibration!$D$2:$D$4,G260)</f>
        <v>592.42476576189904</v>
      </c>
    </row>
    <row r="261" spans="1:12" x14ac:dyDescent="0.25">
      <c r="A261">
        <v>1294438</v>
      </c>
      <c r="B261">
        <v>14.713999749999999</v>
      </c>
      <c r="C261">
        <v>0.64050001000000001</v>
      </c>
      <c r="D261">
        <v>910.67297363</v>
      </c>
      <c r="E261">
        <v>1.85769999</v>
      </c>
      <c r="F261">
        <v>9.9000003020963209E+37</v>
      </c>
      <c r="G261">
        <v>1.5467</v>
      </c>
      <c r="H261">
        <v>9.9000003020963209E+37</v>
      </c>
      <c r="J261" s="2">
        <f>TREND(Calibration!$A$2:$A$4,Calibration!$B$2:$B$4,C261)</f>
        <v>426.74011310649996</v>
      </c>
      <c r="K261" s="2">
        <f>TREND(Calibration!$A$2:$A$4,Calibration!$C$2:$C$4,E261)</f>
        <v>734.95088280782409</v>
      </c>
      <c r="L261" s="2">
        <f>TREND(Calibration!$A$2:$A$4,Calibration!$D$2:$D$4,G261)</f>
        <v>593.54201813219208</v>
      </c>
    </row>
    <row r="262" spans="1:12" x14ac:dyDescent="0.25">
      <c r="A262">
        <v>1299438</v>
      </c>
      <c r="B262">
        <v>14.59399986</v>
      </c>
      <c r="C262">
        <v>0.63889998000000003</v>
      </c>
      <c r="D262">
        <v>1112.4110107399999</v>
      </c>
      <c r="E262">
        <v>1.85769999</v>
      </c>
      <c r="F262">
        <v>9.9000003020963209E+37</v>
      </c>
      <c r="G262">
        <v>1.54779994</v>
      </c>
      <c r="H262">
        <v>9.9000003020963209E+37</v>
      </c>
      <c r="J262" s="2">
        <f>TREND(Calibration!$A$2:$A$4,Calibration!$B$2:$B$4,C262)</f>
        <v>425.75635371570485</v>
      </c>
      <c r="K262" s="2">
        <f>TREND(Calibration!$A$2:$A$4,Calibration!$C$2:$C$4,E262)</f>
        <v>734.95088280782409</v>
      </c>
      <c r="L262" s="2">
        <f>TREND(Calibration!$A$2:$A$4,Calibration!$D$2:$D$4,G262)</f>
        <v>593.99717525326389</v>
      </c>
    </row>
    <row r="263" spans="1:12" x14ac:dyDescent="0.25">
      <c r="A263">
        <v>1304439</v>
      </c>
      <c r="B263">
        <v>14.48700047</v>
      </c>
      <c r="C263">
        <v>0.64050001000000001</v>
      </c>
      <c r="D263">
        <v>880.07702637</v>
      </c>
      <c r="E263">
        <v>1.8588000499999999</v>
      </c>
      <c r="F263">
        <v>9.9000003020963209E+37</v>
      </c>
      <c r="G263">
        <v>1.5493999700000001</v>
      </c>
      <c r="H263">
        <v>9.9000003020963209E+37</v>
      </c>
      <c r="J263" s="2">
        <f>TREND(Calibration!$A$2:$A$4,Calibration!$B$2:$B$4,C263)</f>
        <v>426.74011310649996</v>
      </c>
      <c r="K263" s="2">
        <f>TREND(Calibration!$A$2:$A$4,Calibration!$C$2:$C$4,E263)</f>
        <v>735.3922524583287</v>
      </c>
      <c r="L263" s="2">
        <f>TREND(Calibration!$A$2:$A$4,Calibration!$D$2:$D$4,G263)</f>
        <v>594.65927050248524</v>
      </c>
    </row>
    <row r="264" spans="1:12" x14ac:dyDescent="0.25">
      <c r="A264">
        <v>1309439</v>
      </c>
      <c r="B264">
        <v>14.36100006</v>
      </c>
      <c r="C264">
        <v>0.64209998000000001</v>
      </c>
      <c r="D264">
        <v>314.02801513999998</v>
      </c>
      <c r="E264">
        <v>1.8588000499999999</v>
      </c>
      <c r="F264">
        <v>9.9000003020963209E+37</v>
      </c>
      <c r="G264">
        <v>1.5461000199999999</v>
      </c>
      <c r="H264">
        <v>9.9000003020963209E+37</v>
      </c>
      <c r="J264" s="2">
        <f>TREND(Calibration!$A$2:$A$4,Calibration!$B$2:$B$4,C264)</f>
        <v>427.72383560700962</v>
      </c>
      <c r="K264" s="2">
        <f>TREND(Calibration!$A$2:$A$4,Calibration!$C$2:$C$4,E264)</f>
        <v>735.3922524583287</v>
      </c>
      <c r="L264" s="2">
        <f>TREND(Calibration!$A$2:$A$4,Calibration!$D$2:$D$4,G264)</f>
        <v>593.29374534503938</v>
      </c>
    </row>
    <row r="265" spans="1:12" x14ac:dyDescent="0.25">
      <c r="A265">
        <v>1314439</v>
      </c>
      <c r="B265">
        <v>14.29300022</v>
      </c>
      <c r="C265">
        <v>0.64480000999999998</v>
      </c>
      <c r="D265">
        <v>630.02600098000005</v>
      </c>
      <c r="E265">
        <v>1.85829997</v>
      </c>
      <c r="F265">
        <v>9.9000003020963209E+37</v>
      </c>
      <c r="G265">
        <v>1.5397000300000001</v>
      </c>
      <c r="H265">
        <v>9.9000003020963209E+37</v>
      </c>
      <c r="J265" s="2">
        <f>TREND(Calibration!$A$2:$A$4,Calibration!$B$2:$B$4,C265)</f>
        <v>429.38391689794071</v>
      </c>
      <c r="K265" s="2">
        <f>TREND(Calibration!$A$2:$A$4,Calibration!$C$2:$C$4,E265)</f>
        <v>735.19160873450971</v>
      </c>
      <c r="L265" s="2">
        <f>TREND(Calibration!$A$2:$A$4,Calibration!$D$2:$D$4,G265)</f>
        <v>590.64541814238453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120</v>
      </c>
      <c r="B2">
        <v>14.230999949999999</v>
      </c>
      <c r="C2">
        <v>0.64050001000000001</v>
      </c>
      <c r="D2">
        <v>552.83697510000002</v>
      </c>
      <c r="E2">
        <v>1.6936000600000001</v>
      </c>
      <c r="F2">
        <v>1182.16796875</v>
      </c>
      <c r="G2">
        <v>1.54990005</v>
      </c>
      <c r="H2">
        <v>9.9000003020963209E+37</v>
      </c>
      <c r="J2" s="2">
        <f>TREND(Calibration!$A$2:$A$4,Calibration!$B$2:$B$4,C2)</f>
        <v>426.74011310649996</v>
      </c>
      <c r="K2" s="2">
        <f>TREND(Calibration!$A$2:$A$4,Calibration!$C$2:$C$4,E2)</f>
        <v>669.11017525375269</v>
      </c>
      <c r="L2" s="2">
        <f>TREND(Calibration!$A$2:$A$4,Calibration!$D$2:$D$4,G2)</f>
        <v>594.86620449261704</v>
      </c>
      <c r="N2" s="2">
        <f>AVERAGE(J2:J121)</f>
        <v>427.61675996512452</v>
      </c>
    </row>
    <row r="3" spans="1:14" x14ac:dyDescent="0.25">
      <c r="A3">
        <v>5091</v>
      </c>
      <c r="B3">
        <v>14.22399998</v>
      </c>
      <c r="C3">
        <v>0.64259999999999995</v>
      </c>
      <c r="D3">
        <v>662.82702637</v>
      </c>
      <c r="E3">
        <v>1.6741000399999999</v>
      </c>
      <c r="F3">
        <v>834.06597899999997</v>
      </c>
      <c r="G3">
        <v>1.55480003</v>
      </c>
      <c r="H3">
        <v>9.9000003020963209E+37</v>
      </c>
      <c r="J3" s="2">
        <f>TREND(Calibration!$A$2:$A$4,Calibration!$B$2:$B$4,C3)</f>
        <v>428.03126694928773</v>
      </c>
      <c r="K3" s="2">
        <f>TREND(Calibration!$A$2:$A$4,Calibration!$C$2:$C$4,E3)</f>
        <v>661.28631381689195</v>
      </c>
      <c r="L3" s="2">
        <f>TREND(Calibration!$A$2:$A$4,Calibration!$D$2:$D$4,G3)</f>
        <v>596.89382489928403</v>
      </c>
    </row>
    <row r="4" spans="1:14" x14ac:dyDescent="0.25">
      <c r="A4">
        <v>10092</v>
      </c>
      <c r="B4">
        <v>14.22099972</v>
      </c>
      <c r="C4">
        <v>0.63559997000000001</v>
      </c>
      <c r="D4">
        <v>800.66400146000001</v>
      </c>
      <c r="E4">
        <v>1.75510001</v>
      </c>
      <c r="F4">
        <v>684.98101807</v>
      </c>
      <c r="G4">
        <v>1.5542000499999999</v>
      </c>
      <c r="H4">
        <v>9.9000003020963209E+37</v>
      </c>
      <c r="J4" s="2">
        <f>TREND(Calibration!$A$2:$A$4,Calibration!$B$2:$B$4,C4)</f>
        <v>423.72738186691589</v>
      </c>
      <c r="K4" s="2">
        <f>TREND(Calibration!$A$2:$A$4,Calibration!$C$2:$C$4,E4)</f>
        <v>693.78538518553034</v>
      </c>
      <c r="L4" s="2">
        <f>TREND(Calibration!$A$2:$A$4,Calibration!$D$2:$D$4,G4)</f>
        <v>596.64555211213144</v>
      </c>
    </row>
    <row r="5" spans="1:14" x14ac:dyDescent="0.25">
      <c r="A5">
        <v>15092</v>
      </c>
      <c r="B5">
        <v>14.21800041</v>
      </c>
      <c r="C5">
        <v>0.64529996999999995</v>
      </c>
      <c r="D5">
        <v>364.46701050000001</v>
      </c>
      <c r="E5">
        <v>1.59309995</v>
      </c>
      <c r="F5">
        <v>1316.2139892600001</v>
      </c>
      <c r="G5">
        <v>1.5440000300000001</v>
      </c>
      <c r="H5">
        <v>9.9000003020963209E+37</v>
      </c>
      <c r="J5" s="2">
        <f>TREND(Calibration!$A$2:$A$4,Calibration!$B$2:$B$4,C5)</f>
        <v>429.69131134993341</v>
      </c>
      <c r="K5" s="2">
        <f>TREND(Calibration!$A$2:$A$4,Calibration!$C$2:$C$4,E5)</f>
        <v>628.78719430146339</v>
      </c>
      <c r="L5" s="2">
        <f>TREND(Calibration!$A$2:$A$4,Calibration!$D$2:$D$4,G5)</f>
        <v>592.42476576189904</v>
      </c>
    </row>
    <row r="6" spans="1:14" x14ac:dyDescent="0.25">
      <c r="A6">
        <v>20093</v>
      </c>
      <c r="B6">
        <v>14.19200039</v>
      </c>
      <c r="C6">
        <v>0.63239997999999997</v>
      </c>
      <c r="D6">
        <v>9.9000003020963209E+37</v>
      </c>
      <c r="E6">
        <v>1.8101999799999999</v>
      </c>
      <c r="F6">
        <v>710.76098633000004</v>
      </c>
      <c r="G6">
        <v>1.5440000300000001</v>
      </c>
      <c r="H6">
        <v>9.9000003020963209E+37</v>
      </c>
      <c r="J6" s="2">
        <f>TREND(Calibration!$A$2:$A$4,Calibration!$B$2:$B$4,C6)</f>
        <v>421.75990612399204</v>
      </c>
      <c r="K6" s="2">
        <f>TREND(Calibration!$A$2:$A$4,Calibration!$C$2:$C$4,E6)</f>
        <v>715.8927743294995</v>
      </c>
      <c r="L6" s="2">
        <f>TREND(Calibration!$A$2:$A$4,Calibration!$D$2:$D$4,G6)</f>
        <v>592.42476576189904</v>
      </c>
    </row>
    <row r="7" spans="1:14" x14ac:dyDescent="0.25">
      <c r="A7">
        <v>25094</v>
      </c>
      <c r="B7">
        <v>14.17199993</v>
      </c>
      <c r="C7">
        <v>0.63889998000000003</v>
      </c>
      <c r="D7">
        <v>724.40899658000001</v>
      </c>
      <c r="E7">
        <v>1.79349995</v>
      </c>
      <c r="F7">
        <v>1177.7960205100001</v>
      </c>
      <c r="G7">
        <v>1.5471999599999999</v>
      </c>
      <c r="H7">
        <v>1163.8249511700001</v>
      </c>
      <c r="J7" s="2">
        <f>TREND(Calibration!$A$2:$A$4,Calibration!$B$2:$B$4,C7)</f>
        <v>425.75635371570485</v>
      </c>
      <c r="K7" s="2">
        <f>TREND(Calibration!$A$2:$A$4,Calibration!$C$2:$C$4,E7)</f>
        <v>709.19233398577592</v>
      </c>
      <c r="L7" s="2">
        <f>TREND(Calibration!$A$2:$A$4,Calibration!$D$2:$D$4,G7)</f>
        <v>593.74890246611119</v>
      </c>
    </row>
    <row r="8" spans="1:14" x14ac:dyDescent="0.25">
      <c r="A8">
        <v>30096</v>
      </c>
      <c r="B8">
        <v>14.07800007</v>
      </c>
      <c r="C8">
        <v>0.64259999999999995</v>
      </c>
      <c r="D8">
        <v>1259.4720459</v>
      </c>
      <c r="E8">
        <v>1.83239996</v>
      </c>
      <c r="F8">
        <v>659.27398682</v>
      </c>
      <c r="G8">
        <v>1.55050004</v>
      </c>
      <c r="H8">
        <v>9.9000003020963209E+37</v>
      </c>
      <c r="J8" s="2">
        <f>TREND(Calibration!$A$2:$A$4,Calibration!$B$2:$B$4,C8)</f>
        <v>428.03126694928773</v>
      </c>
      <c r="K8" s="2">
        <f>TREND(Calibration!$A$2:$A$4,Calibration!$C$2:$C$4,E8)</f>
        <v>724.79992249760812</v>
      </c>
      <c r="L8" s="2">
        <f>TREND(Calibration!$A$2:$A$4,Calibration!$D$2:$D$4,G8)</f>
        <v>595.11448141778737</v>
      </c>
    </row>
    <row r="9" spans="1:14" x14ac:dyDescent="0.25">
      <c r="A9">
        <v>35096</v>
      </c>
      <c r="B9">
        <v>14.06499958</v>
      </c>
      <c r="C9">
        <v>0.63990002999999995</v>
      </c>
      <c r="D9">
        <v>923.62200928000004</v>
      </c>
      <c r="E9">
        <v>1.84529996</v>
      </c>
      <c r="F9">
        <v>822.07501220999995</v>
      </c>
      <c r="G9">
        <v>1.5532000100000001</v>
      </c>
      <c r="H9">
        <v>9.9000003020963209E+37</v>
      </c>
      <c r="J9" s="2">
        <f>TREND(Calibration!$A$2:$A$4,Calibration!$B$2:$B$4,C9)</f>
        <v>426.37122254864209</v>
      </c>
      <c r="K9" s="2">
        <f>TREND(Calibration!$A$2:$A$4,Calibration!$C$2:$C$4,E9)</f>
        <v>729.97570244734675</v>
      </c>
      <c r="L9" s="2">
        <f>TREND(Calibration!$A$2:$A$4,Calibration!$D$2:$D$4,G9)</f>
        <v>596.23173378808053</v>
      </c>
    </row>
    <row r="10" spans="1:14" x14ac:dyDescent="0.25">
      <c r="A10">
        <v>40096</v>
      </c>
      <c r="B10">
        <v>14.055999760000001</v>
      </c>
      <c r="C10">
        <v>0.64639997000000005</v>
      </c>
      <c r="D10">
        <v>746.55102538999995</v>
      </c>
      <c r="E10">
        <v>1.79779994</v>
      </c>
      <c r="F10">
        <v>1228.8520507799999</v>
      </c>
      <c r="G10">
        <v>1.54779994</v>
      </c>
      <c r="H10">
        <v>1350.6540527300001</v>
      </c>
      <c r="J10" s="2">
        <f>TREND(Calibration!$A$2:$A$4,Calibration!$B$2:$B$4,C10)</f>
        <v>430.3676332500695</v>
      </c>
      <c r="K10" s="2">
        <f>TREND(Calibration!$A$2:$A$4,Calibration!$C$2:$C$4,E10)</f>
        <v>710.91758995678958</v>
      </c>
      <c r="L10" s="2">
        <f>TREND(Calibration!$A$2:$A$4,Calibration!$D$2:$D$4,G10)</f>
        <v>593.99717525326389</v>
      </c>
    </row>
    <row r="11" spans="1:14" x14ac:dyDescent="0.25">
      <c r="A11">
        <v>45096</v>
      </c>
      <c r="B11">
        <v>14.02600002</v>
      </c>
      <c r="C11">
        <v>0.64590000999999997</v>
      </c>
      <c r="D11">
        <v>928.83398437000005</v>
      </c>
      <c r="E11">
        <v>1.7885999699999999</v>
      </c>
      <c r="F11">
        <v>1146.1540527300001</v>
      </c>
      <c r="G11">
        <v>1.5440000300000001</v>
      </c>
      <c r="H11">
        <v>9.9000003020963209E+37</v>
      </c>
      <c r="J11" s="2">
        <f>TREND(Calibration!$A$2:$A$4,Calibration!$B$2:$B$4,C11)</f>
        <v>430.06023879807668</v>
      </c>
      <c r="K11" s="2">
        <f>TREND(Calibration!$A$2:$A$4,Calibration!$C$2:$C$4,E11)</f>
        <v>707.22634807584404</v>
      </c>
      <c r="L11" s="2">
        <f>TREND(Calibration!$A$2:$A$4,Calibration!$D$2:$D$4,G11)</f>
        <v>592.42476576189904</v>
      </c>
    </row>
    <row r="12" spans="1:14" x14ac:dyDescent="0.25">
      <c r="A12">
        <v>50096</v>
      </c>
      <c r="B12">
        <v>14.04300022</v>
      </c>
      <c r="C12">
        <v>0.64319998</v>
      </c>
      <c r="D12">
        <v>1097.4969482399999</v>
      </c>
      <c r="E12">
        <v>1.79349995</v>
      </c>
      <c r="F12">
        <v>9.9000003020963209E+37</v>
      </c>
      <c r="G12">
        <v>1.5461000199999999</v>
      </c>
      <c r="H12">
        <v>9.9000003020963209E+37</v>
      </c>
      <c r="J12" s="2">
        <f>TREND(Calibration!$A$2:$A$4,Calibration!$B$2:$B$4,C12)</f>
        <v>428.40015750714559</v>
      </c>
      <c r="K12" s="2">
        <f>TREND(Calibration!$A$2:$A$4,Calibration!$C$2:$C$4,E12)</f>
        <v>709.19233398577592</v>
      </c>
      <c r="L12" s="2">
        <f>TREND(Calibration!$A$2:$A$4,Calibration!$D$2:$D$4,G12)</f>
        <v>593.29374534503938</v>
      </c>
    </row>
    <row r="13" spans="1:14" x14ac:dyDescent="0.25">
      <c r="A13">
        <v>55097</v>
      </c>
      <c r="B13">
        <v>14.07800007</v>
      </c>
      <c r="C13">
        <v>0.63990002999999995</v>
      </c>
      <c r="D13">
        <v>1033.8769531200001</v>
      </c>
      <c r="E13">
        <v>1.77999997</v>
      </c>
      <c r="F13">
        <v>1291.15002441</v>
      </c>
      <c r="G13">
        <v>1.55050004</v>
      </c>
      <c r="H13">
        <v>9.9000003020963209E+37</v>
      </c>
      <c r="J13" s="2">
        <f>TREND(Calibration!$A$2:$A$4,Calibration!$B$2:$B$4,C13)</f>
        <v>426.37122254864209</v>
      </c>
      <c r="K13" s="2">
        <f>TREND(Calibration!$A$2:$A$4,Calibration!$C$2:$C$4,E13)</f>
        <v>703.77582810935166</v>
      </c>
      <c r="L13" s="2">
        <f>TREND(Calibration!$A$2:$A$4,Calibration!$D$2:$D$4,G13)</f>
        <v>595.11448141778737</v>
      </c>
    </row>
    <row r="14" spans="1:14" x14ac:dyDescent="0.25">
      <c r="A14">
        <v>60097</v>
      </c>
      <c r="B14">
        <v>14.085000040000001</v>
      </c>
      <c r="C14">
        <v>0.64480000999999998</v>
      </c>
      <c r="D14">
        <v>1043.66699219</v>
      </c>
      <c r="E14">
        <v>1.7897000300000001</v>
      </c>
      <c r="F14">
        <v>9.9000003020963209E+37</v>
      </c>
      <c r="G14">
        <v>1.5634000299999999</v>
      </c>
      <c r="H14">
        <v>9.9000003020963209E+37</v>
      </c>
      <c r="J14" s="2">
        <f>TREND(Calibration!$A$2:$A$4,Calibration!$B$2:$B$4,C14)</f>
        <v>429.38391689794071</v>
      </c>
      <c r="K14" s="2">
        <f>TREND(Calibration!$A$2:$A$4,Calibration!$C$2:$C$4,E14)</f>
        <v>707.66771772634877</v>
      </c>
      <c r="L14" s="2">
        <f>TREND(Calibration!$A$2:$A$4,Calibration!$D$2:$D$4,G14)</f>
        <v>600.45252013831293</v>
      </c>
    </row>
    <row r="15" spans="1:14" x14ac:dyDescent="0.25">
      <c r="A15">
        <v>65098</v>
      </c>
      <c r="B15">
        <v>14.09000015</v>
      </c>
      <c r="C15">
        <v>0.64590000999999997</v>
      </c>
      <c r="D15">
        <v>1203.65002441</v>
      </c>
      <c r="E15">
        <v>1.8507000199999999</v>
      </c>
      <c r="F15">
        <v>9.9000003020963209E+37</v>
      </c>
      <c r="G15">
        <v>1.55260003</v>
      </c>
      <c r="H15">
        <v>9.9000003020963209E+37</v>
      </c>
      <c r="J15" s="2">
        <f>TREND(Calibration!$A$2:$A$4,Calibration!$B$2:$B$4,C15)</f>
        <v>430.06023879807668</v>
      </c>
      <c r="K15" s="2">
        <f>TREND(Calibration!$A$2:$A$4,Calibration!$C$2:$C$4,E15)</f>
        <v>732.14233208109749</v>
      </c>
      <c r="L15" s="2">
        <f>TREND(Calibration!$A$2:$A$4,Calibration!$D$2:$D$4,G15)</f>
        <v>595.98346100092783</v>
      </c>
    </row>
    <row r="16" spans="1:14" x14ac:dyDescent="0.25">
      <c r="A16">
        <v>70099</v>
      </c>
      <c r="B16">
        <v>14.06999969</v>
      </c>
      <c r="C16">
        <v>0.64050001000000001</v>
      </c>
      <c r="D16">
        <v>1071.88098145</v>
      </c>
      <c r="E16">
        <v>1.8301999600000001</v>
      </c>
      <c r="F16">
        <v>9.9000003020963209E+37</v>
      </c>
      <c r="G16">
        <v>1.54779994</v>
      </c>
      <c r="H16">
        <v>9.9000003020963209E+37</v>
      </c>
      <c r="J16" s="2">
        <f>TREND(Calibration!$A$2:$A$4,Calibration!$B$2:$B$4,C16)</f>
        <v>426.74011310649996</v>
      </c>
      <c r="K16" s="2">
        <f>TREND(Calibration!$A$2:$A$4,Calibration!$C$2:$C$4,E16)</f>
        <v>723.91723134338906</v>
      </c>
      <c r="L16" s="2">
        <f>TREND(Calibration!$A$2:$A$4,Calibration!$D$2:$D$4,G16)</f>
        <v>593.99717525326389</v>
      </c>
    </row>
    <row r="17" spans="1:12" x14ac:dyDescent="0.25">
      <c r="A17">
        <v>75099</v>
      </c>
      <c r="B17">
        <v>14.04800034</v>
      </c>
      <c r="C17">
        <v>0.64099996999999997</v>
      </c>
      <c r="D17">
        <v>1056.3270263700001</v>
      </c>
      <c r="E17">
        <v>1.73140001</v>
      </c>
      <c r="F17">
        <v>9.9000003020963209E+37</v>
      </c>
      <c r="G17">
        <v>1.54449999</v>
      </c>
      <c r="H17">
        <v>9.9000003020963209E+37</v>
      </c>
      <c r="J17" s="2">
        <f>TREND(Calibration!$A$2:$A$4,Calibration!$B$2:$B$4,C17)</f>
        <v>427.04750755849267</v>
      </c>
      <c r="K17" s="2">
        <f>TREND(Calibration!$A$2:$A$4,Calibration!$C$2:$C$4,E17)</f>
        <v>684.27639411508017</v>
      </c>
      <c r="L17" s="2">
        <f>TREND(Calibration!$A$2:$A$4,Calibration!$D$2:$D$4,G17)</f>
        <v>592.63165009581815</v>
      </c>
    </row>
    <row r="18" spans="1:12" x14ac:dyDescent="0.25">
      <c r="A18">
        <v>80099</v>
      </c>
      <c r="B18">
        <v>13.95600033</v>
      </c>
      <c r="C18">
        <v>0.64639997000000005</v>
      </c>
      <c r="D18">
        <v>1101.7819824200001</v>
      </c>
      <c r="E18">
        <v>1.7712999599999999</v>
      </c>
      <c r="F18">
        <v>9.9000003020963209E+37</v>
      </c>
      <c r="G18">
        <v>1.5575000000000001</v>
      </c>
      <c r="H18">
        <v>1334.91894531</v>
      </c>
      <c r="J18" s="2">
        <f>TREND(Calibration!$A$2:$A$4,Calibration!$B$2:$B$4,C18)</f>
        <v>430.3676332500695</v>
      </c>
      <c r="K18" s="2">
        <f>TREND(Calibration!$A$2:$A$4,Calibration!$C$2:$C$4,E18)</f>
        <v>700.28518180543483</v>
      </c>
      <c r="L18" s="2">
        <f>TREND(Calibration!$A$2:$A$4,Calibration!$D$2:$D$4,G18)</f>
        <v>598.01107726957719</v>
      </c>
    </row>
    <row r="19" spans="1:12" x14ac:dyDescent="0.25">
      <c r="A19">
        <v>85099</v>
      </c>
      <c r="B19">
        <v>13.902000429999999</v>
      </c>
      <c r="C19">
        <v>0.63829999999999998</v>
      </c>
      <c r="D19">
        <v>1251.68005371</v>
      </c>
      <c r="E19">
        <v>1.6741000399999999</v>
      </c>
      <c r="F19">
        <v>9.9000003020963209E+37</v>
      </c>
      <c r="G19">
        <v>1.55369997</v>
      </c>
      <c r="H19">
        <v>1253.17004395</v>
      </c>
      <c r="J19" s="2">
        <f>TREND(Calibration!$A$2:$A$4,Calibration!$B$2:$B$4,C19)</f>
        <v>425.38746315784698</v>
      </c>
      <c r="K19" s="2">
        <f>TREND(Calibration!$A$2:$A$4,Calibration!$C$2:$C$4,E19)</f>
        <v>661.28631381689195</v>
      </c>
      <c r="L19" s="2">
        <f>TREND(Calibration!$A$2:$A$4,Calibration!$D$2:$D$4,G19)</f>
        <v>596.43861812199964</v>
      </c>
    </row>
    <row r="20" spans="1:12" x14ac:dyDescent="0.25">
      <c r="A20">
        <v>90099</v>
      </c>
      <c r="B20">
        <v>13.88399982</v>
      </c>
      <c r="C20">
        <v>0.64050001000000001</v>
      </c>
      <c r="D20">
        <v>9.9000003020963209E+37</v>
      </c>
      <c r="E20">
        <v>1.7010999899999999</v>
      </c>
      <c r="F20">
        <v>1287.2170410199999</v>
      </c>
      <c r="G20">
        <v>1.5509999999999999</v>
      </c>
      <c r="H20">
        <v>9.9000003020963209E+37</v>
      </c>
      <c r="J20" s="2">
        <f>TREND(Calibration!$A$2:$A$4,Calibration!$B$2:$B$4,C20)</f>
        <v>426.74011310649996</v>
      </c>
      <c r="K20" s="2">
        <f>TREND(Calibration!$A$2:$A$4,Calibration!$C$2:$C$4,E20)</f>
        <v>672.11932155750799</v>
      </c>
      <c r="L20" s="2">
        <f>TREND(Calibration!$A$2:$A$4,Calibration!$D$2:$D$4,G20)</f>
        <v>595.32136575170648</v>
      </c>
    </row>
    <row r="21" spans="1:12" x14ac:dyDescent="0.25">
      <c r="A21">
        <v>95099</v>
      </c>
      <c r="B21">
        <v>13.86600018</v>
      </c>
      <c r="C21">
        <v>0.64370000000000005</v>
      </c>
      <c r="D21">
        <v>1103.2180175799999</v>
      </c>
      <c r="E21">
        <v>1.80369997</v>
      </c>
      <c r="F21">
        <v>1351.24902344</v>
      </c>
      <c r="G21">
        <v>1.55260003</v>
      </c>
      <c r="H21">
        <v>9.9000003020963209E+37</v>
      </c>
      <c r="J21" s="2">
        <f>TREND(Calibration!$A$2:$A$4,Calibration!$B$2:$B$4,C21)</f>
        <v>428.70758884942381</v>
      </c>
      <c r="K21" s="2">
        <f>TREND(Calibration!$A$2:$A$4,Calibration!$C$2:$C$4,E21)</f>
        <v>713.28481917980184</v>
      </c>
      <c r="L21" s="2">
        <f>TREND(Calibration!$A$2:$A$4,Calibration!$D$2:$D$4,G21)</f>
        <v>595.98346100092783</v>
      </c>
    </row>
    <row r="22" spans="1:12" x14ac:dyDescent="0.25">
      <c r="A22">
        <v>100100</v>
      </c>
      <c r="B22">
        <v>13.82800007</v>
      </c>
      <c r="C22">
        <v>0.64050001000000001</v>
      </c>
      <c r="D22">
        <v>9.9000003020963209E+37</v>
      </c>
      <c r="E22">
        <v>1.75189996</v>
      </c>
      <c r="F22">
        <v>777.13299560999997</v>
      </c>
      <c r="G22">
        <v>1.5656000400000001</v>
      </c>
      <c r="H22">
        <v>9.9000003020963209E+37</v>
      </c>
      <c r="J22" s="2">
        <f>TREND(Calibration!$A$2:$A$4,Calibration!$B$2:$B$4,C22)</f>
        <v>426.74011310649996</v>
      </c>
      <c r="K22" s="2">
        <f>TREND(Calibration!$A$2:$A$4,Calibration!$C$2:$C$4,E22)</f>
        <v>692.50145071823101</v>
      </c>
      <c r="L22" s="2">
        <f>TREND(Calibration!$A$2:$A$4,Calibration!$D$2:$D$4,G22)</f>
        <v>601.36288817468699</v>
      </c>
    </row>
    <row r="23" spans="1:12" x14ac:dyDescent="0.25">
      <c r="A23">
        <v>105099</v>
      </c>
      <c r="B23">
        <v>13.84899998</v>
      </c>
      <c r="C23">
        <v>0.64209998000000001</v>
      </c>
      <c r="D23">
        <v>9.9000003020963209E+37</v>
      </c>
      <c r="E23">
        <v>1.7816000000000001</v>
      </c>
      <c r="F23">
        <v>946.86700439000003</v>
      </c>
      <c r="G23">
        <v>1.56289995</v>
      </c>
      <c r="H23">
        <v>9.9000003020963209E+37</v>
      </c>
      <c r="J23" s="2">
        <f>TREND(Calibration!$A$2:$A$4,Calibration!$B$2:$B$4,C23)</f>
        <v>427.72383560700962</v>
      </c>
      <c r="K23" s="2">
        <f>TREND(Calibration!$A$2:$A$4,Calibration!$C$2:$C$4,E23)</f>
        <v>704.41779734911756</v>
      </c>
      <c r="L23" s="2">
        <f>TREND(Calibration!$A$2:$A$4,Calibration!$D$2:$D$4,G23)</f>
        <v>600.24558614818113</v>
      </c>
    </row>
    <row r="24" spans="1:12" x14ac:dyDescent="0.25">
      <c r="A24">
        <v>110100</v>
      </c>
      <c r="B24">
        <v>13.84399986</v>
      </c>
      <c r="C24">
        <v>0.63940001000000002</v>
      </c>
      <c r="D24">
        <v>9.9000003020963209E+37</v>
      </c>
      <c r="E24">
        <v>1.7330000400000001</v>
      </c>
      <c r="F24">
        <v>220.95100403000001</v>
      </c>
      <c r="G24">
        <v>1.55589998</v>
      </c>
      <c r="H24">
        <v>9.9000003020963209E+37</v>
      </c>
      <c r="J24" s="2">
        <f>TREND(Calibration!$A$2:$A$4,Calibration!$B$2:$B$4,C24)</f>
        <v>426.06379120636393</v>
      </c>
      <c r="K24" s="2">
        <f>TREND(Calibration!$A$2:$A$4,Calibration!$C$2:$C$4,E24)</f>
        <v>684.91836335484606</v>
      </c>
      <c r="L24" s="2">
        <f>TREND(Calibration!$A$2:$A$4,Calibration!$D$2:$D$4,G24)</f>
        <v>597.34898615837358</v>
      </c>
    </row>
    <row r="25" spans="1:12" x14ac:dyDescent="0.25">
      <c r="A25">
        <v>115099</v>
      </c>
      <c r="B25">
        <v>13.881999970000001</v>
      </c>
      <c r="C25">
        <v>0.64259999999999995</v>
      </c>
      <c r="D25">
        <v>1017.11901855</v>
      </c>
      <c r="E25">
        <v>1.72539997</v>
      </c>
      <c r="F25">
        <v>584.09997558999999</v>
      </c>
      <c r="G25">
        <v>1.55209994</v>
      </c>
      <c r="H25">
        <v>9.9000003020963209E+37</v>
      </c>
      <c r="J25" s="2">
        <f>TREND(Calibration!$A$2:$A$4,Calibration!$B$2:$B$4,C25)</f>
        <v>428.03126694928773</v>
      </c>
      <c r="K25" s="2">
        <f>TREND(Calibration!$A$2:$A$4,Calibration!$C$2:$C$4,E25)</f>
        <v>681.86903855464368</v>
      </c>
      <c r="L25" s="2">
        <f>TREND(Calibration!$A$2:$A$4,Calibration!$D$2:$D$4,G25)</f>
        <v>595.77652287277829</v>
      </c>
    </row>
    <row r="26" spans="1:12" x14ac:dyDescent="0.25">
      <c r="A26">
        <v>120101</v>
      </c>
      <c r="B26">
        <v>13.899999619999999</v>
      </c>
      <c r="C26">
        <v>0.63940001000000002</v>
      </c>
      <c r="D26">
        <v>523.86700439000003</v>
      </c>
      <c r="E26">
        <v>1.67789996</v>
      </c>
      <c r="F26">
        <v>1137.51293945</v>
      </c>
      <c r="G26">
        <v>1.54779994</v>
      </c>
      <c r="H26">
        <v>824.18902588000003</v>
      </c>
      <c r="J26" s="2">
        <f>TREND(Calibration!$A$2:$A$4,Calibration!$B$2:$B$4,C26)</f>
        <v>426.06379120636393</v>
      </c>
      <c r="K26" s="2">
        <f>TREND(Calibration!$A$2:$A$4,Calibration!$C$2:$C$4,E26)</f>
        <v>662.8109300763191</v>
      </c>
      <c r="L26" s="2">
        <f>TREND(Calibration!$A$2:$A$4,Calibration!$D$2:$D$4,G26)</f>
        <v>593.99717525326389</v>
      </c>
    </row>
    <row r="27" spans="1:12" x14ac:dyDescent="0.25">
      <c r="A27">
        <v>125101</v>
      </c>
      <c r="B27">
        <v>13.930999760000001</v>
      </c>
      <c r="C27">
        <v>0.64700000999999996</v>
      </c>
      <c r="D27">
        <v>1100.3530273399999</v>
      </c>
      <c r="E27">
        <v>1.67569995</v>
      </c>
      <c r="F27">
        <v>1054.2409668</v>
      </c>
      <c r="G27">
        <v>1.55050004</v>
      </c>
      <c r="H27">
        <v>9.9000003020963209E+37</v>
      </c>
      <c r="J27" s="2">
        <f>TREND(Calibration!$A$2:$A$4,Calibration!$B$2:$B$4,C27)</f>
        <v>430.73656069821271</v>
      </c>
      <c r="K27" s="2">
        <f>TREND(Calibration!$A$2:$A$4,Calibration!$C$2:$C$4,E27)</f>
        <v>661.92823490986768</v>
      </c>
      <c r="L27" s="2">
        <f>TREND(Calibration!$A$2:$A$4,Calibration!$D$2:$D$4,G27)</f>
        <v>595.11448141778737</v>
      </c>
    </row>
    <row r="28" spans="1:12" x14ac:dyDescent="0.25">
      <c r="A28">
        <v>130101</v>
      </c>
      <c r="B28">
        <v>13.90499973</v>
      </c>
      <c r="C28">
        <v>0.63990002999999995</v>
      </c>
      <c r="D28">
        <v>9.9000003020963209E+37</v>
      </c>
      <c r="E28">
        <v>1.7443000099999999</v>
      </c>
      <c r="F28">
        <v>326.33898926000001</v>
      </c>
      <c r="G28">
        <v>1.5575000000000001</v>
      </c>
      <c r="H28">
        <v>9.9000003020963209E+37</v>
      </c>
      <c r="J28" s="2">
        <f>TREND(Calibration!$A$2:$A$4,Calibration!$B$2:$B$4,C28)</f>
        <v>426.37122254864209</v>
      </c>
      <c r="K28" s="2">
        <f>TREND(Calibration!$A$2:$A$4,Calibration!$C$2:$C$4,E28)</f>
        <v>689.45217406481879</v>
      </c>
      <c r="L28" s="2">
        <f>TREND(Calibration!$A$2:$A$4,Calibration!$D$2:$D$4,G28)</f>
        <v>598.01107726957719</v>
      </c>
    </row>
    <row r="29" spans="1:12" x14ac:dyDescent="0.25">
      <c r="A29">
        <v>135100</v>
      </c>
      <c r="B29">
        <v>14.005000109999999</v>
      </c>
      <c r="C29">
        <v>0.64209998000000001</v>
      </c>
      <c r="D29">
        <v>1011.45300293</v>
      </c>
      <c r="E29">
        <v>1.7130000599999999</v>
      </c>
      <c r="F29">
        <v>740.62597656000003</v>
      </c>
      <c r="G29">
        <v>1.5575000000000001</v>
      </c>
      <c r="H29">
        <v>9.9000003020963209E+37</v>
      </c>
      <c r="J29" s="2">
        <f>TREND(Calibration!$A$2:$A$4,Calibration!$B$2:$B$4,C29)</f>
        <v>427.72383560700962</v>
      </c>
      <c r="K29" s="2">
        <f>TREND(Calibration!$A$2:$A$4,Calibration!$C$2:$C$4,E29)</f>
        <v>676.89390634095651</v>
      </c>
      <c r="L29" s="2">
        <f>TREND(Calibration!$A$2:$A$4,Calibration!$D$2:$D$4,G29)</f>
        <v>598.01107726957719</v>
      </c>
    </row>
    <row r="30" spans="1:12" x14ac:dyDescent="0.25">
      <c r="A30">
        <v>140100</v>
      </c>
      <c r="B30">
        <v>14.11200047</v>
      </c>
      <c r="C30">
        <v>0.65179997999999995</v>
      </c>
      <c r="D30">
        <v>613.95599364999998</v>
      </c>
      <c r="E30">
        <v>1.72490001</v>
      </c>
      <c r="F30">
        <v>9.9000003020963209E+37</v>
      </c>
      <c r="G30">
        <v>1.55799997</v>
      </c>
      <c r="H30">
        <v>1223.02404785</v>
      </c>
      <c r="J30" s="2">
        <f>TREND(Calibration!$A$2:$A$4,Calibration!$B$2:$B$4,C30)</f>
        <v>433.68776509002709</v>
      </c>
      <c r="K30" s="2">
        <f>TREND(Calibration!$A$2:$A$4,Calibration!$C$2:$C$4,E30)</f>
        <v>681.66844297761497</v>
      </c>
      <c r="L30" s="2">
        <f>TREND(Calibration!$A$2:$A$4,Calibration!$D$2:$D$4,G30)</f>
        <v>598.21796574151415</v>
      </c>
    </row>
    <row r="31" spans="1:12" x14ac:dyDescent="0.25">
      <c r="A31">
        <v>145101</v>
      </c>
      <c r="B31">
        <v>14.18999958</v>
      </c>
      <c r="C31">
        <v>0.64800000000000002</v>
      </c>
      <c r="D31">
        <v>1319.24902344</v>
      </c>
      <c r="E31">
        <v>1.6886999600000001</v>
      </c>
      <c r="F31">
        <v>9.9000003020963209E+37</v>
      </c>
      <c r="G31">
        <v>1.5563999399999999</v>
      </c>
      <c r="H31">
        <v>9.9000003020963209E+37</v>
      </c>
      <c r="J31" s="2">
        <f>TREND(Calibration!$A$2:$A$4,Calibration!$B$2:$B$4,C31)</f>
        <v>431.35139264086456</v>
      </c>
      <c r="K31" s="2">
        <f>TREND(Calibration!$A$2:$A$4,Calibration!$C$2:$C$4,E31)</f>
        <v>667.14414119703065</v>
      </c>
      <c r="L31" s="2">
        <f>TREND(Calibration!$A$2:$A$4,Calibration!$D$2:$D$4,G31)</f>
        <v>597.55587049229268</v>
      </c>
    </row>
    <row r="32" spans="1:12" x14ac:dyDescent="0.25">
      <c r="A32">
        <v>150101</v>
      </c>
      <c r="B32">
        <v>14.213000299999999</v>
      </c>
      <c r="C32">
        <v>0.64749997999999997</v>
      </c>
      <c r="D32">
        <v>9.9000003020963209E+37</v>
      </c>
      <c r="E32">
        <v>1.7226999999999999</v>
      </c>
      <c r="F32">
        <v>521.93701171999999</v>
      </c>
      <c r="G32">
        <v>1.5596000000000001</v>
      </c>
      <c r="H32">
        <v>9.9000003020963209E+37</v>
      </c>
      <c r="J32" s="2">
        <f>TREND(Calibration!$A$2:$A$4,Calibration!$B$2:$B$4,C32)</f>
        <v>431.04396129858634</v>
      </c>
      <c r="K32" s="2">
        <f>TREND(Calibration!$A$2:$A$4,Calibration!$C$2:$C$4,E32)</f>
        <v>680.78574781116333</v>
      </c>
      <c r="L32" s="2">
        <f>TREND(Calibration!$A$2:$A$4,Calibration!$D$2:$D$4,G32)</f>
        <v>598.8800609907355</v>
      </c>
    </row>
    <row r="33" spans="1:12" x14ac:dyDescent="0.25">
      <c r="A33">
        <v>155100</v>
      </c>
      <c r="B33">
        <v>14.29399967</v>
      </c>
      <c r="C33">
        <v>0.65179997999999995</v>
      </c>
      <c r="D33">
        <v>1350.7180175799999</v>
      </c>
      <c r="E33">
        <v>1.71080005</v>
      </c>
      <c r="F33">
        <v>681.27600098000005</v>
      </c>
      <c r="G33">
        <v>1.5634000299999999</v>
      </c>
      <c r="H33">
        <v>9.9000003020963209E+37</v>
      </c>
      <c r="J33" s="2">
        <f>TREND(Calibration!$A$2:$A$4,Calibration!$B$2:$B$4,C33)</f>
        <v>433.68776509002709</v>
      </c>
      <c r="K33" s="2">
        <f>TREND(Calibration!$A$2:$A$4,Calibration!$C$2:$C$4,E33)</f>
        <v>676.01121117450509</v>
      </c>
      <c r="L33" s="2">
        <f>TREND(Calibration!$A$2:$A$4,Calibration!$D$2:$D$4,G33)</f>
        <v>600.45252013831293</v>
      </c>
    </row>
    <row r="34" spans="1:12" x14ac:dyDescent="0.25">
      <c r="A34">
        <v>160101</v>
      </c>
      <c r="B34">
        <v>14.38099957</v>
      </c>
      <c r="C34">
        <v>0.65240001999999997</v>
      </c>
      <c r="D34">
        <v>837.41998291000004</v>
      </c>
      <c r="E34">
        <v>1.8085999500000001</v>
      </c>
      <c r="F34">
        <v>1367.7480468700001</v>
      </c>
      <c r="G34">
        <v>1.5730999699999999</v>
      </c>
      <c r="H34">
        <v>1012.9160156200001</v>
      </c>
      <c r="J34" s="2">
        <f>TREND(Calibration!$A$2:$A$4,Calibration!$B$2:$B$4,C34)</f>
        <v>434.05669253817041</v>
      </c>
      <c r="K34" s="2">
        <f>TREND(Calibration!$A$2:$A$4,Calibration!$C$2:$C$4,E34)</f>
        <v>715.2508050897336</v>
      </c>
      <c r="L34" s="2">
        <f>TREND(Calibration!$A$2:$A$4,Calibration!$D$2:$D$4,G34)</f>
        <v>604.46637249841365</v>
      </c>
    </row>
    <row r="35" spans="1:12" x14ac:dyDescent="0.25">
      <c r="A35">
        <v>165103</v>
      </c>
      <c r="B35">
        <v>14.42700005</v>
      </c>
      <c r="C35">
        <v>0.65130001000000004</v>
      </c>
      <c r="D35">
        <v>9.9000003020963209E+37</v>
      </c>
      <c r="E35">
        <v>1.8075000000000001</v>
      </c>
      <c r="F35">
        <v>331.52499390000003</v>
      </c>
      <c r="G35">
        <v>1.5661</v>
      </c>
      <c r="H35">
        <v>9.9000003020963209E+37</v>
      </c>
      <c r="J35" s="2">
        <f>TREND(Calibration!$A$2:$A$4,Calibration!$B$2:$B$4,C35)</f>
        <v>433.38036448965352</v>
      </c>
      <c r="K35" s="2">
        <f>TREND(Calibration!$A$2:$A$4,Calibration!$C$2:$C$4,E35)</f>
        <v>714.8094795737868</v>
      </c>
      <c r="L35" s="2">
        <f>TREND(Calibration!$A$2:$A$4,Calibration!$D$2:$D$4,G35)</f>
        <v>601.56977250860609</v>
      </c>
    </row>
    <row r="36" spans="1:12" x14ac:dyDescent="0.25">
      <c r="A36">
        <v>170102</v>
      </c>
      <c r="B36">
        <v>14.48799992</v>
      </c>
      <c r="C36">
        <v>0.65289998000000005</v>
      </c>
      <c r="D36">
        <v>1041.72497559</v>
      </c>
      <c r="E36">
        <v>1.7330000400000001</v>
      </c>
      <c r="F36">
        <v>629.89501953000001</v>
      </c>
      <c r="G36">
        <v>1.5661</v>
      </c>
      <c r="H36">
        <v>9.9000003020963209E+37</v>
      </c>
      <c r="J36" s="2">
        <f>TREND(Calibration!$A$2:$A$4,Calibration!$B$2:$B$4,C36)</f>
        <v>434.36408699016317</v>
      </c>
      <c r="K36" s="2">
        <f>TREND(Calibration!$A$2:$A$4,Calibration!$C$2:$C$4,E36)</f>
        <v>684.91836335484606</v>
      </c>
      <c r="L36" s="2">
        <f>TREND(Calibration!$A$2:$A$4,Calibration!$D$2:$D$4,G36)</f>
        <v>601.56977250860609</v>
      </c>
    </row>
    <row r="37" spans="1:12" x14ac:dyDescent="0.25">
      <c r="A37">
        <v>175103</v>
      </c>
      <c r="B37">
        <v>14.62100029</v>
      </c>
      <c r="C37">
        <v>0.65609998000000003</v>
      </c>
      <c r="D37">
        <v>970.00299071999996</v>
      </c>
      <c r="E37">
        <v>1.6924999999999999</v>
      </c>
      <c r="F37">
        <v>772.875</v>
      </c>
      <c r="G37">
        <v>1.56229997</v>
      </c>
      <c r="H37">
        <v>1320.8239746100001</v>
      </c>
      <c r="J37" s="2">
        <f>TREND(Calibration!$A$2:$A$4,Calibration!$B$2:$B$4,C37)</f>
        <v>436.33156888146794</v>
      </c>
      <c r="K37" s="2">
        <f>TREND(Calibration!$A$2:$A$4,Calibration!$C$2:$C$4,E37)</f>
        <v>668.66880560324796</v>
      </c>
      <c r="L37" s="2">
        <f>TREND(Calibration!$A$2:$A$4,Calibration!$D$2:$D$4,G37)</f>
        <v>599.99731336102855</v>
      </c>
    </row>
    <row r="38" spans="1:12" x14ac:dyDescent="0.25">
      <c r="A38">
        <v>180101</v>
      </c>
      <c r="B38">
        <v>14.704999920000001</v>
      </c>
      <c r="C38">
        <v>0.65670002000000005</v>
      </c>
      <c r="D38">
        <v>1235.0479736299999</v>
      </c>
      <c r="E38">
        <v>1.7361999800000001</v>
      </c>
      <c r="F38">
        <v>837.09899901999995</v>
      </c>
      <c r="G38">
        <v>1.56449997</v>
      </c>
      <c r="H38">
        <v>9.9000003020963209E+37</v>
      </c>
      <c r="J38" s="2">
        <f>TREND(Calibration!$A$2:$A$4,Calibration!$B$2:$B$4,C38)</f>
        <v>436.70049632961121</v>
      </c>
      <c r="K38" s="2">
        <f>TREND(Calibration!$A$2:$A$4,Calibration!$C$2:$C$4,E38)</f>
        <v>686.2022536875877</v>
      </c>
      <c r="L38" s="2">
        <f>TREND(Calibration!$A$2:$A$4,Calibration!$D$2:$D$4,G38)</f>
        <v>600.90767725938474</v>
      </c>
    </row>
    <row r="39" spans="1:12" x14ac:dyDescent="0.25">
      <c r="A39">
        <v>185103</v>
      </c>
      <c r="B39">
        <v>14.77999973</v>
      </c>
      <c r="C39">
        <v>0.64969999</v>
      </c>
      <c r="D39">
        <v>9.9000003020963209E+37</v>
      </c>
      <c r="E39">
        <v>1.7719000600000001</v>
      </c>
      <c r="F39">
        <v>340.45999146000003</v>
      </c>
      <c r="G39">
        <v>1.5634000299999999</v>
      </c>
      <c r="H39">
        <v>9.9000003020963209E+37</v>
      </c>
      <c r="J39" s="2">
        <f>TREND(Calibration!$A$2:$A$4,Calibration!$B$2:$B$4,C39)</f>
        <v>432.39661124723932</v>
      </c>
      <c r="K39" s="2">
        <f>TREND(Calibration!$A$2:$A$4,Calibration!$C$2:$C$4,E39)</f>
        <v>700.52595587891074</v>
      </c>
      <c r="L39" s="2">
        <f>TREND(Calibration!$A$2:$A$4,Calibration!$D$2:$D$4,G39)</f>
        <v>600.45252013831293</v>
      </c>
    </row>
    <row r="40" spans="1:12" x14ac:dyDescent="0.25">
      <c r="A40">
        <v>190103</v>
      </c>
      <c r="B40">
        <v>14.83100033</v>
      </c>
      <c r="C40">
        <v>0.64700000999999996</v>
      </c>
      <c r="D40">
        <v>1322.38098145</v>
      </c>
      <c r="E40">
        <v>1.7318999799999999</v>
      </c>
      <c r="F40">
        <v>501.41598511000001</v>
      </c>
      <c r="G40">
        <v>1.56500006</v>
      </c>
      <c r="H40">
        <v>9.9000003020963209E+37</v>
      </c>
      <c r="J40" s="2">
        <f>TREND(Calibration!$A$2:$A$4,Calibration!$B$2:$B$4,C40)</f>
        <v>430.73656069821271</v>
      </c>
      <c r="K40" s="2">
        <f>TREND(Calibration!$A$2:$A$4,Calibration!$C$2:$C$4,E40)</f>
        <v>684.47699370434145</v>
      </c>
      <c r="L40" s="2">
        <f>TREND(Calibration!$A$2:$A$4,Calibration!$D$2:$D$4,G40)</f>
        <v>601.11461538753429</v>
      </c>
    </row>
    <row r="41" spans="1:12" x14ac:dyDescent="0.25">
      <c r="A41">
        <v>195102</v>
      </c>
      <c r="B41">
        <v>14.92500019</v>
      </c>
      <c r="C41">
        <v>0.64700000999999996</v>
      </c>
      <c r="D41">
        <v>1142.1330566399999</v>
      </c>
      <c r="E41">
        <v>1.77509999</v>
      </c>
      <c r="F41">
        <v>939.88500977000001</v>
      </c>
      <c r="G41">
        <v>1.5613000399999999</v>
      </c>
      <c r="H41">
        <v>9.9000003020963209E+37</v>
      </c>
      <c r="J41" s="2">
        <f>TREND(Calibration!$A$2:$A$4,Calibration!$B$2:$B$4,C41)</f>
        <v>430.73656069821271</v>
      </c>
      <c r="K41" s="2">
        <f>TREND(Calibration!$A$2:$A$4,Calibration!$C$2:$C$4,E41)</f>
        <v>701.80984219941979</v>
      </c>
      <c r="L41" s="2">
        <f>TREND(Calibration!$A$2:$A$4,Calibration!$D$2:$D$4,G41)</f>
        <v>599.58354055517248</v>
      </c>
    </row>
    <row r="42" spans="1:12" x14ac:dyDescent="0.25">
      <c r="A42">
        <v>200102</v>
      </c>
      <c r="B42">
        <v>14.94999981</v>
      </c>
      <c r="C42">
        <v>0.64370000000000005</v>
      </c>
      <c r="D42">
        <v>9.9000003020963209E+37</v>
      </c>
      <c r="E42">
        <v>1.8464000199999999</v>
      </c>
      <c r="F42">
        <v>469.42898559999998</v>
      </c>
      <c r="G42">
        <v>1.5613000399999999</v>
      </c>
      <c r="H42">
        <v>9.9000003020963209E+37</v>
      </c>
      <c r="J42" s="2">
        <f>TREND(Calibration!$A$2:$A$4,Calibration!$B$2:$B$4,C42)</f>
        <v>428.70758884942381</v>
      </c>
      <c r="K42" s="2">
        <f>TREND(Calibration!$A$2:$A$4,Calibration!$C$2:$C$4,E42)</f>
        <v>730.41707209785136</v>
      </c>
      <c r="L42" s="2">
        <f>TREND(Calibration!$A$2:$A$4,Calibration!$D$2:$D$4,G42)</f>
        <v>599.58354055517248</v>
      </c>
    </row>
    <row r="43" spans="1:12" x14ac:dyDescent="0.25">
      <c r="A43">
        <v>205103</v>
      </c>
      <c r="B43">
        <v>14.92700005</v>
      </c>
      <c r="C43">
        <v>0.63990002999999995</v>
      </c>
      <c r="D43">
        <v>9.9000003020963209E+37</v>
      </c>
      <c r="E43">
        <v>1.8512999999999999</v>
      </c>
      <c r="F43">
        <v>376.71899414000001</v>
      </c>
      <c r="G43">
        <v>1.5601999799999999</v>
      </c>
      <c r="H43">
        <v>9.9000003020963209E+37</v>
      </c>
      <c r="J43" s="2">
        <f>TREND(Calibration!$A$2:$A$4,Calibration!$B$2:$B$4,C43)</f>
        <v>426.37122254864209</v>
      </c>
      <c r="K43" s="2">
        <f>TREND(Calibration!$A$2:$A$4,Calibration!$C$2:$C$4,E43)</f>
        <v>732.38305800778312</v>
      </c>
      <c r="L43" s="2">
        <f>TREND(Calibration!$A$2:$A$4,Calibration!$D$2:$D$4,G43)</f>
        <v>599.12833377788797</v>
      </c>
    </row>
    <row r="44" spans="1:12" x14ac:dyDescent="0.25">
      <c r="A44">
        <v>210102</v>
      </c>
      <c r="B44">
        <v>14.963000299999999</v>
      </c>
      <c r="C44">
        <v>0.63940001000000002</v>
      </c>
      <c r="D44">
        <v>1251.73400879</v>
      </c>
      <c r="E44">
        <v>1.80050004</v>
      </c>
      <c r="F44">
        <v>653.68402100000003</v>
      </c>
      <c r="G44">
        <v>1.5661</v>
      </c>
      <c r="H44">
        <v>9.9000003020963209E+37</v>
      </c>
      <c r="J44" s="2">
        <f>TREND(Calibration!$A$2:$A$4,Calibration!$B$2:$B$4,C44)</f>
        <v>426.06379120636393</v>
      </c>
      <c r="K44" s="2">
        <f>TREND(Calibration!$A$2:$A$4,Calibration!$C$2:$C$4,E44)</f>
        <v>712.00093285929267</v>
      </c>
      <c r="L44" s="2">
        <f>TREND(Calibration!$A$2:$A$4,Calibration!$D$2:$D$4,G44)</f>
        <v>601.56977250860609</v>
      </c>
    </row>
    <row r="45" spans="1:12" x14ac:dyDescent="0.25">
      <c r="A45">
        <v>215103</v>
      </c>
      <c r="B45">
        <v>14.90799999</v>
      </c>
      <c r="C45">
        <v>0.64319998</v>
      </c>
      <c r="D45">
        <v>9.9000003020963209E+37</v>
      </c>
      <c r="E45">
        <v>1.81719995</v>
      </c>
      <c r="F45">
        <v>314.77398682</v>
      </c>
      <c r="G45">
        <v>1.5687999699999999</v>
      </c>
      <c r="H45">
        <v>9.9000003020963209E+37</v>
      </c>
      <c r="J45" s="2">
        <f>TREND(Calibration!$A$2:$A$4,Calibration!$B$2:$B$4,C45)</f>
        <v>428.40015750714559</v>
      </c>
      <c r="K45" s="2">
        <f>TREND(Calibration!$A$2:$A$4,Calibration!$C$2:$C$4,E45)</f>
        <v>718.7013250562261</v>
      </c>
      <c r="L45" s="2">
        <f>TREND(Calibration!$A$2:$A$4,Calibration!$D$2:$D$4,G45)</f>
        <v>602.68702487889914</v>
      </c>
    </row>
    <row r="46" spans="1:12" x14ac:dyDescent="0.25">
      <c r="A46">
        <v>220102</v>
      </c>
      <c r="B46">
        <v>14.93700027</v>
      </c>
      <c r="C46">
        <v>0.63779998000000004</v>
      </c>
      <c r="D46">
        <v>1180.1569824200001</v>
      </c>
      <c r="E46">
        <v>1.8101999799999999</v>
      </c>
      <c r="F46">
        <v>565.84301758000004</v>
      </c>
      <c r="G46">
        <v>1.5666999800000001</v>
      </c>
      <c r="H46">
        <v>9.9000003020963209E+37</v>
      </c>
      <c r="J46" s="2">
        <f>TREND(Calibration!$A$2:$A$4,Calibration!$B$2:$B$4,C46)</f>
        <v>425.08003181556882</v>
      </c>
      <c r="K46" s="2">
        <f>TREND(Calibration!$A$2:$A$4,Calibration!$C$2:$C$4,E46)</f>
        <v>715.8927743294995</v>
      </c>
      <c r="L46" s="2">
        <f>TREND(Calibration!$A$2:$A$4,Calibration!$D$2:$D$4,G46)</f>
        <v>601.81804529575879</v>
      </c>
    </row>
    <row r="47" spans="1:12" x14ac:dyDescent="0.25">
      <c r="A47">
        <v>225102</v>
      </c>
      <c r="B47">
        <v>14.98499966</v>
      </c>
      <c r="C47">
        <v>0.63559997000000001</v>
      </c>
      <c r="D47">
        <v>9.9000003020963209E+37</v>
      </c>
      <c r="E47">
        <v>1.8070000399999999</v>
      </c>
      <c r="F47">
        <v>381.93499756</v>
      </c>
      <c r="G47">
        <v>1.56229997</v>
      </c>
      <c r="H47">
        <v>9.9000003020963209E+37</v>
      </c>
      <c r="J47" s="2">
        <f>TREND(Calibration!$A$2:$A$4,Calibration!$B$2:$B$4,C47)</f>
        <v>423.72738186691589</v>
      </c>
      <c r="K47" s="2">
        <f>TREND(Calibration!$A$2:$A$4,Calibration!$C$2:$C$4,E47)</f>
        <v>714.60888399675787</v>
      </c>
      <c r="L47" s="2">
        <f>TREND(Calibration!$A$2:$A$4,Calibration!$D$2:$D$4,G47)</f>
        <v>599.99731336102855</v>
      </c>
    </row>
    <row r="48" spans="1:12" x14ac:dyDescent="0.25">
      <c r="A48">
        <v>230103</v>
      </c>
      <c r="B48">
        <v>14.972000120000001</v>
      </c>
      <c r="C48">
        <v>0.63400000000000001</v>
      </c>
      <c r="D48">
        <v>9.9000003020963209E+37</v>
      </c>
      <c r="E48">
        <v>1.75510001</v>
      </c>
      <c r="F48">
        <v>318.69400023999998</v>
      </c>
      <c r="G48">
        <v>1.5677000299999999</v>
      </c>
      <c r="H48">
        <v>9.9000003020963209E+37</v>
      </c>
      <c r="J48" s="2">
        <f>TREND(Calibration!$A$2:$A$4,Calibration!$B$2:$B$4,C48)</f>
        <v>422.74365936640623</v>
      </c>
      <c r="K48" s="2">
        <f>TREND(Calibration!$A$2:$A$4,Calibration!$C$2:$C$4,E48)</f>
        <v>693.78538518553034</v>
      </c>
      <c r="L48" s="2">
        <f>TREND(Calibration!$A$2:$A$4,Calibration!$D$2:$D$4,G48)</f>
        <v>602.23186775782733</v>
      </c>
    </row>
    <row r="49" spans="1:12" x14ac:dyDescent="0.25">
      <c r="A49">
        <v>235102</v>
      </c>
      <c r="B49">
        <v>14.994999890000001</v>
      </c>
      <c r="C49">
        <v>0.63349997999999996</v>
      </c>
      <c r="D49">
        <v>1104.0479736299999</v>
      </c>
      <c r="E49">
        <v>1.88530004</v>
      </c>
      <c r="F49">
        <v>511.87701415999999</v>
      </c>
      <c r="G49">
        <v>1.56719995</v>
      </c>
      <c r="H49">
        <v>9.9000003020963209E+37</v>
      </c>
      <c r="J49" s="2">
        <f>TREND(Calibration!$A$2:$A$4,Calibration!$B$2:$B$4,C49)</f>
        <v>422.43622802412801</v>
      </c>
      <c r="K49" s="2">
        <f>TREND(Calibration!$A$2:$A$4,Calibration!$C$2:$C$4,E49)</f>
        <v>746.02466462191603</v>
      </c>
      <c r="L49" s="2">
        <f>TREND(Calibration!$A$2:$A$4,Calibration!$D$2:$D$4,G49)</f>
        <v>602.02493376769564</v>
      </c>
    </row>
    <row r="50" spans="1:12" x14ac:dyDescent="0.25">
      <c r="A50">
        <v>240102</v>
      </c>
      <c r="B50">
        <v>14.98499966</v>
      </c>
      <c r="C50">
        <v>0.64099996999999997</v>
      </c>
      <c r="D50">
        <v>546.98101807</v>
      </c>
      <c r="E50">
        <v>1.80970001</v>
      </c>
      <c r="F50">
        <v>1206.95703125</v>
      </c>
      <c r="G50">
        <v>1.5829000499999999</v>
      </c>
      <c r="H50">
        <v>1279.6140136700001</v>
      </c>
      <c r="J50" s="2">
        <f>TREND(Calibration!$A$2:$A$4,Calibration!$B$2:$B$4,C50)</f>
        <v>427.04750755849267</v>
      </c>
      <c r="K50" s="2">
        <f>TREND(Calibration!$A$2:$A$4,Calibration!$C$2:$C$4,E50)</f>
        <v>715.69217474023822</v>
      </c>
      <c r="L50" s="2">
        <f>TREND(Calibration!$A$2:$A$4,Calibration!$D$2:$D$4,G50)</f>
        <v>608.52166296796031</v>
      </c>
    </row>
    <row r="51" spans="1:12" x14ac:dyDescent="0.25">
      <c r="A51">
        <v>245103</v>
      </c>
      <c r="B51">
        <v>14.95600033</v>
      </c>
      <c r="C51">
        <v>0.63779998000000004</v>
      </c>
      <c r="D51">
        <v>9.9000003020963209E+37</v>
      </c>
      <c r="E51">
        <v>1.90470004</v>
      </c>
      <c r="F51">
        <v>886.33801270000004</v>
      </c>
      <c r="G51">
        <v>1.5834000100000001</v>
      </c>
      <c r="H51">
        <v>9.9000003020963209E+37</v>
      </c>
      <c r="J51" s="2">
        <f>TREND(Calibration!$A$2:$A$4,Calibration!$B$2:$B$4,C51)</f>
        <v>425.08003181556882</v>
      </c>
      <c r="K51" s="2">
        <f>TREND(Calibration!$A$2:$A$4,Calibration!$C$2:$C$4,E51)</f>
        <v>753.80839570911996</v>
      </c>
      <c r="L51" s="2">
        <f>TREND(Calibration!$A$2:$A$4,Calibration!$D$2:$D$4,G51)</f>
        <v>608.72854730187964</v>
      </c>
    </row>
    <row r="52" spans="1:12" x14ac:dyDescent="0.25">
      <c r="A52">
        <v>250102</v>
      </c>
      <c r="B52">
        <v>14.894000050000001</v>
      </c>
      <c r="C52">
        <v>0.63829999999999998</v>
      </c>
      <c r="D52">
        <v>725.76397704999999</v>
      </c>
      <c r="E52">
        <v>1.87609994</v>
      </c>
      <c r="F52">
        <v>1093.9909668</v>
      </c>
      <c r="G52">
        <v>1.57749999</v>
      </c>
      <c r="H52">
        <v>9.9000003020963209E+37</v>
      </c>
      <c r="J52" s="2">
        <f>TREND(Calibration!$A$2:$A$4,Calibration!$B$2:$B$4,C52)</f>
        <v>425.38746315784698</v>
      </c>
      <c r="K52" s="2">
        <f>TREND(Calibration!$A$2:$A$4,Calibration!$C$2:$C$4,E52)</f>
        <v>742.33337058194775</v>
      </c>
      <c r="L52" s="2">
        <f>TREND(Calibration!$A$2:$A$4,Calibration!$D$2:$D$4,G52)</f>
        <v>606.28710857116153</v>
      </c>
    </row>
    <row r="53" spans="1:12" x14ac:dyDescent="0.25">
      <c r="A53">
        <v>255102</v>
      </c>
      <c r="B53">
        <v>14.868000029999999</v>
      </c>
      <c r="C53">
        <v>0.63620001000000004</v>
      </c>
      <c r="D53">
        <v>223.05000304999999</v>
      </c>
      <c r="E53">
        <v>1.83239996</v>
      </c>
      <c r="F53">
        <v>9.9000003020963209E+37</v>
      </c>
      <c r="G53">
        <v>1.56830001</v>
      </c>
      <c r="H53">
        <v>9.9000003020963209E+37</v>
      </c>
      <c r="J53" s="2">
        <f>TREND(Calibration!$A$2:$A$4,Calibration!$B$2:$B$4,C53)</f>
        <v>424.09630931505922</v>
      </c>
      <c r="K53" s="2">
        <f>TREND(Calibration!$A$2:$A$4,Calibration!$C$2:$C$4,E53)</f>
        <v>724.79992249760812</v>
      </c>
      <c r="L53" s="2">
        <f>TREND(Calibration!$A$2:$A$4,Calibration!$D$2:$D$4,G53)</f>
        <v>602.48014054498003</v>
      </c>
    </row>
    <row r="54" spans="1:12" x14ac:dyDescent="0.25">
      <c r="A54">
        <v>260103</v>
      </c>
      <c r="B54">
        <v>14.7159996</v>
      </c>
      <c r="C54">
        <v>0.64209998000000001</v>
      </c>
      <c r="D54">
        <v>1004.57800293</v>
      </c>
      <c r="E54">
        <v>1.81889999</v>
      </c>
      <c r="F54">
        <v>9.9000003020963209E+37</v>
      </c>
      <c r="G54">
        <v>1.5661</v>
      </c>
      <c r="H54">
        <v>9.9000003020963209E+37</v>
      </c>
      <c r="J54" s="2">
        <f>TREND(Calibration!$A$2:$A$4,Calibration!$B$2:$B$4,C54)</f>
        <v>427.72383560700962</v>
      </c>
      <c r="K54" s="2">
        <f>TREND(Calibration!$A$2:$A$4,Calibration!$C$2:$C$4,E54)</f>
        <v>719.38342063341634</v>
      </c>
      <c r="L54" s="2">
        <f>TREND(Calibration!$A$2:$A$4,Calibration!$D$2:$D$4,G54)</f>
        <v>601.56977250860609</v>
      </c>
    </row>
    <row r="55" spans="1:12" x14ac:dyDescent="0.25">
      <c r="A55">
        <v>265102</v>
      </c>
      <c r="B55">
        <v>14.661000250000001</v>
      </c>
      <c r="C55">
        <v>0.63779998000000004</v>
      </c>
      <c r="D55">
        <v>883.37097168000003</v>
      </c>
      <c r="E55">
        <v>1.77670002</v>
      </c>
      <c r="F55">
        <v>9.9000003020963209E+37</v>
      </c>
      <c r="G55">
        <v>1.57959998</v>
      </c>
      <c r="H55">
        <v>9.9000003020963209E+37</v>
      </c>
      <c r="J55" s="2">
        <f>TREND(Calibration!$A$2:$A$4,Calibration!$B$2:$B$4,C55)</f>
        <v>425.08003181556882</v>
      </c>
      <c r="K55" s="2">
        <f>TREND(Calibration!$A$2:$A$4,Calibration!$C$2:$C$4,E55)</f>
        <v>702.4518114391858</v>
      </c>
      <c r="L55" s="2">
        <f>TREND(Calibration!$A$2:$A$4,Calibration!$D$2:$D$4,G55)</f>
        <v>607.15608815430198</v>
      </c>
    </row>
    <row r="56" spans="1:12" x14ac:dyDescent="0.25">
      <c r="A56">
        <v>270102</v>
      </c>
      <c r="B56">
        <v>14.614999770000001</v>
      </c>
      <c r="C56">
        <v>0.63239997999999997</v>
      </c>
      <c r="D56">
        <v>342.94699097</v>
      </c>
      <c r="E56">
        <v>1.7712999599999999</v>
      </c>
      <c r="F56">
        <v>9.9000003020963209E+37</v>
      </c>
      <c r="G56">
        <v>1.5822999499999999</v>
      </c>
      <c r="H56">
        <v>9.9000003020963209E+37</v>
      </c>
      <c r="J56" s="2">
        <f>TREND(Calibration!$A$2:$A$4,Calibration!$B$2:$B$4,C56)</f>
        <v>421.75990612399204</v>
      </c>
      <c r="K56" s="2">
        <f>TREND(Calibration!$A$2:$A$4,Calibration!$C$2:$C$4,E56)</f>
        <v>700.28518180543483</v>
      </c>
      <c r="L56" s="2">
        <f>TREND(Calibration!$A$2:$A$4,Calibration!$D$2:$D$4,G56)</f>
        <v>608.27334052459514</v>
      </c>
    </row>
    <row r="57" spans="1:12" x14ac:dyDescent="0.25">
      <c r="A57">
        <v>275103</v>
      </c>
      <c r="B57">
        <v>14.57600021</v>
      </c>
      <c r="C57">
        <v>0.63080000999999997</v>
      </c>
      <c r="D57">
        <v>555.70501708999996</v>
      </c>
      <c r="E57">
        <v>1.7805000499999999</v>
      </c>
      <c r="F57">
        <v>9.9000003020963209E+37</v>
      </c>
      <c r="G57">
        <v>1.58449996</v>
      </c>
      <c r="H57">
        <v>1370.1719970700001</v>
      </c>
      <c r="J57" s="2">
        <f>TREND(Calibration!$A$2:$A$4,Calibration!$B$2:$B$4,C57)</f>
        <v>420.77618362348238</v>
      </c>
      <c r="K57" s="2">
        <f>TREND(Calibration!$A$2:$A$4,Calibration!$C$2:$C$4,E57)</f>
        <v>703.97647183317065</v>
      </c>
      <c r="L57" s="2">
        <f>TREND(Calibration!$A$2:$A$4,Calibration!$D$2:$D$4,G57)</f>
        <v>609.18370856096908</v>
      </c>
    </row>
    <row r="58" spans="1:12" x14ac:dyDescent="0.25">
      <c r="A58">
        <v>280103</v>
      </c>
      <c r="B58">
        <v>14.557000159999999</v>
      </c>
      <c r="C58">
        <v>0.62699996999999996</v>
      </c>
      <c r="D58">
        <v>1082.0200195299999</v>
      </c>
      <c r="E58">
        <v>1.7999999499999999</v>
      </c>
      <c r="F58">
        <v>1327.8580322299999</v>
      </c>
      <c r="G58">
        <v>1.5785000300000001</v>
      </c>
      <c r="H58">
        <v>9.9000003020963209E+37</v>
      </c>
      <c r="J58" s="2">
        <f>TREND(Calibration!$A$2:$A$4,Calibration!$B$2:$B$4,C58)</f>
        <v>418.43977428403434</v>
      </c>
      <c r="K58" s="2">
        <f>TREND(Calibration!$A$2:$A$4,Calibration!$C$2:$C$4,E58)</f>
        <v>711.80028512324111</v>
      </c>
      <c r="L58" s="2">
        <f>TREND(Calibration!$A$2:$A$4,Calibration!$D$2:$D$4,G58)</f>
        <v>606.70092689521255</v>
      </c>
    </row>
    <row r="59" spans="1:12" x14ac:dyDescent="0.25">
      <c r="A59">
        <v>285103</v>
      </c>
      <c r="B59">
        <v>14.60900021</v>
      </c>
      <c r="C59">
        <v>0.63829999999999998</v>
      </c>
      <c r="D59">
        <v>212.25399780000001</v>
      </c>
      <c r="E59">
        <v>1.83179998</v>
      </c>
      <c r="F59">
        <v>9.9000003020963209E+37</v>
      </c>
      <c r="G59">
        <v>1.57579994</v>
      </c>
      <c r="H59">
        <v>9.9000003020963209E+37</v>
      </c>
      <c r="J59" s="2">
        <f>TREND(Calibration!$A$2:$A$4,Calibration!$B$2:$B$4,C59)</f>
        <v>425.38746315784698</v>
      </c>
      <c r="K59" s="2">
        <f>TREND(Calibration!$A$2:$A$4,Calibration!$C$2:$C$4,E59)</f>
        <v>724.5591965709225</v>
      </c>
      <c r="L59" s="2">
        <f>TREND(Calibration!$A$2:$A$4,Calibration!$D$2:$D$4,G59)</f>
        <v>605.58362486870681</v>
      </c>
    </row>
    <row r="60" spans="1:12" x14ac:dyDescent="0.25">
      <c r="A60">
        <v>290102</v>
      </c>
      <c r="B60">
        <v>14.54399967</v>
      </c>
      <c r="C60">
        <v>0.63400000000000001</v>
      </c>
      <c r="D60">
        <v>793.98602295000001</v>
      </c>
      <c r="E60">
        <v>1.7999999499999999</v>
      </c>
      <c r="F60">
        <v>9.9000003020963209E+37</v>
      </c>
      <c r="G60">
        <v>1.5709999800000001</v>
      </c>
      <c r="H60">
        <v>9.9000003020963209E+37</v>
      </c>
      <c r="J60" s="2">
        <f>TREND(Calibration!$A$2:$A$4,Calibration!$B$2:$B$4,C60)</f>
        <v>422.74365936640623</v>
      </c>
      <c r="K60" s="2">
        <f>TREND(Calibration!$A$2:$A$4,Calibration!$C$2:$C$4,E60)</f>
        <v>711.80028512324111</v>
      </c>
      <c r="L60" s="2">
        <f>TREND(Calibration!$A$2:$A$4,Calibration!$D$2:$D$4,G60)</f>
        <v>603.59739291527319</v>
      </c>
    </row>
    <row r="61" spans="1:12" x14ac:dyDescent="0.25">
      <c r="A61">
        <v>295103</v>
      </c>
      <c r="B61">
        <v>14.475999829999999</v>
      </c>
      <c r="C61">
        <v>0.63400000000000001</v>
      </c>
      <c r="D61">
        <v>9.9000003020963209E+37</v>
      </c>
      <c r="E61">
        <v>1.80480003</v>
      </c>
      <c r="F61">
        <v>924.18402100000003</v>
      </c>
      <c r="G61">
        <v>1.57579994</v>
      </c>
      <c r="H61">
        <v>9.9000003020963209E+37</v>
      </c>
      <c r="J61" s="2">
        <f>TREND(Calibration!$A$2:$A$4,Calibration!$B$2:$B$4,C61)</f>
        <v>422.74365936640623</v>
      </c>
      <c r="K61" s="2">
        <f>TREND(Calibration!$A$2:$A$4,Calibration!$C$2:$C$4,E61)</f>
        <v>713.72618883030646</v>
      </c>
      <c r="L61" s="2">
        <f>TREND(Calibration!$A$2:$A$4,Calibration!$D$2:$D$4,G61)</f>
        <v>605.58362486870681</v>
      </c>
    </row>
    <row r="62" spans="1:12" x14ac:dyDescent="0.25">
      <c r="A62">
        <v>300104</v>
      </c>
      <c r="B62">
        <v>14.416999819999999</v>
      </c>
      <c r="C62">
        <v>0.63829999999999998</v>
      </c>
      <c r="D62">
        <v>240.92900084999999</v>
      </c>
      <c r="E62">
        <v>1.92470002</v>
      </c>
      <c r="F62">
        <v>9.9000003020963209E+37</v>
      </c>
      <c r="G62">
        <v>1.5748000099999999</v>
      </c>
      <c r="H62">
        <v>1039.9489746100001</v>
      </c>
      <c r="J62" s="2">
        <f>TREND(Calibration!$A$2:$A$4,Calibration!$B$2:$B$4,C62)</f>
        <v>425.38746315784698</v>
      </c>
      <c r="K62" s="2">
        <f>TREND(Calibration!$A$2:$A$4,Calibration!$C$2:$C$4,E62)</f>
        <v>761.83285272300941</v>
      </c>
      <c r="L62" s="2">
        <f>TREND(Calibration!$A$2:$A$4,Calibration!$D$2:$D$4,G62)</f>
        <v>605.16985206285062</v>
      </c>
    </row>
    <row r="63" spans="1:12" x14ac:dyDescent="0.25">
      <c r="A63">
        <v>305103</v>
      </c>
      <c r="B63">
        <v>14.26799965</v>
      </c>
      <c r="C63">
        <v>0.64209998000000001</v>
      </c>
      <c r="D63">
        <v>1026.42004395</v>
      </c>
      <c r="E63">
        <v>1.8495999599999999</v>
      </c>
      <c r="F63">
        <v>9.9000003020963209E+37</v>
      </c>
      <c r="G63">
        <v>1.5677000299999999</v>
      </c>
      <c r="H63">
        <v>9.9000003020963209E+37</v>
      </c>
      <c r="J63" s="2">
        <f>TREND(Calibration!$A$2:$A$4,Calibration!$B$2:$B$4,C63)</f>
        <v>427.72383560700962</v>
      </c>
      <c r="K63" s="2">
        <f>TREND(Calibration!$A$2:$A$4,Calibration!$C$2:$C$4,E63)</f>
        <v>731.70096243059299</v>
      </c>
      <c r="L63" s="2">
        <f>TREND(Calibration!$A$2:$A$4,Calibration!$D$2:$D$4,G63)</f>
        <v>602.23186775782733</v>
      </c>
    </row>
    <row r="64" spans="1:12" x14ac:dyDescent="0.25">
      <c r="A64">
        <v>310103</v>
      </c>
      <c r="B64">
        <v>14.161000250000001</v>
      </c>
      <c r="C64">
        <v>0.64050001000000001</v>
      </c>
      <c r="D64">
        <v>761.36102295000001</v>
      </c>
      <c r="E64">
        <v>1.76269996</v>
      </c>
      <c r="F64">
        <v>9.9000003020963209E+37</v>
      </c>
      <c r="G64">
        <v>1.5656000400000001</v>
      </c>
      <c r="H64">
        <v>9.9000003020963209E+37</v>
      </c>
      <c r="J64" s="2">
        <f>TREND(Calibration!$A$2:$A$4,Calibration!$B$2:$B$4,C64)</f>
        <v>426.74011310649996</v>
      </c>
      <c r="K64" s="2">
        <f>TREND(Calibration!$A$2:$A$4,Calibration!$C$2:$C$4,E64)</f>
        <v>696.83466183894245</v>
      </c>
      <c r="L64" s="2">
        <f>TREND(Calibration!$A$2:$A$4,Calibration!$D$2:$D$4,G64)</f>
        <v>601.36288817468699</v>
      </c>
    </row>
    <row r="65" spans="1:12" x14ac:dyDescent="0.25">
      <c r="A65">
        <v>315102</v>
      </c>
      <c r="B65">
        <v>14.09599972</v>
      </c>
      <c r="C65">
        <v>0.63510001000000005</v>
      </c>
      <c r="D65">
        <v>688.29400635000002</v>
      </c>
      <c r="E65">
        <v>1.7524000399999999</v>
      </c>
      <c r="F65">
        <v>9.9000003020963209E+37</v>
      </c>
      <c r="G65">
        <v>1.5634000299999999</v>
      </c>
      <c r="H65">
        <v>9.9000003020963209E+37</v>
      </c>
      <c r="J65" s="2">
        <f>TREND(Calibration!$A$2:$A$4,Calibration!$B$2:$B$4,C65)</f>
        <v>423.41998741492318</v>
      </c>
      <c r="K65" s="2">
        <f>TREND(Calibration!$A$2:$A$4,Calibration!$C$2:$C$4,E65)</f>
        <v>692.70209444205</v>
      </c>
      <c r="L65" s="2">
        <f>TREND(Calibration!$A$2:$A$4,Calibration!$D$2:$D$4,G65)</f>
        <v>600.45252013831293</v>
      </c>
    </row>
    <row r="66" spans="1:12" x14ac:dyDescent="0.25">
      <c r="A66">
        <v>320102</v>
      </c>
      <c r="B66">
        <v>14.03800011</v>
      </c>
      <c r="C66">
        <v>0.63559997000000001</v>
      </c>
      <c r="D66">
        <v>693.02398682</v>
      </c>
      <c r="E66">
        <v>1.7599999900000001</v>
      </c>
      <c r="F66">
        <v>9.9000003020963209E+37</v>
      </c>
      <c r="G66">
        <v>1.56400001</v>
      </c>
      <c r="H66">
        <v>9.9000003020963209E+37</v>
      </c>
      <c r="J66" s="2">
        <f>TREND(Calibration!$A$2:$A$4,Calibration!$B$2:$B$4,C66)</f>
        <v>423.72738186691589</v>
      </c>
      <c r="K66" s="2">
        <f>TREND(Calibration!$A$2:$A$4,Calibration!$C$2:$C$4,E66)</f>
        <v>695.75137109546222</v>
      </c>
      <c r="L66" s="2">
        <f>TREND(Calibration!$A$2:$A$4,Calibration!$D$2:$D$4,G66)</f>
        <v>600.70079292546563</v>
      </c>
    </row>
    <row r="67" spans="1:12" x14ac:dyDescent="0.25">
      <c r="A67">
        <v>325103</v>
      </c>
      <c r="B67">
        <v>13.98600006</v>
      </c>
      <c r="C67">
        <v>0.63559997000000001</v>
      </c>
      <c r="D67">
        <v>410.69500732</v>
      </c>
      <c r="E67">
        <v>1.7956000599999999</v>
      </c>
      <c r="F67">
        <v>9.9000003020963209E+37</v>
      </c>
      <c r="G67">
        <v>1.5687999699999999</v>
      </c>
      <c r="H67">
        <v>9.9000003020963209E+37</v>
      </c>
      <c r="J67" s="2">
        <f>TREND(Calibration!$A$2:$A$4,Calibration!$B$2:$B$4,C67)</f>
        <v>423.72738186691589</v>
      </c>
      <c r="K67" s="2">
        <f>TREND(Calibration!$A$2:$A$4,Calibration!$C$2:$C$4,E67)</f>
        <v>710.0349469493608</v>
      </c>
      <c r="L67" s="2">
        <f>TREND(Calibration!$A$2:$A$4,Calibration!$D$2:$D$4,G67)</f>
        <v>602.68702487889914</v>
      </c>
    </row>
    <row r="68" spans="1:12" x14ac:dyDescent="0.25">
      <c r="A68">
        <v>330104</v>
      </c>
      <c r="B68">
        <v>13.9829998</v>
      </c>
      <c r="C68">
        <v>0.63510001000000005</v>
      </c>
      <c r="D68">
        <v>446.38598632999998</v>
      </c>
      <c r="E68">
        <v>1.8215999599999999</v>
      </c>
      <c r="F68">
        <v>9.9000003020963209E+37</v>
      </c>
      <c r="G68">
        <v>1.5666999800000001</v>
      </c>
      <c r="H68">
        <v>9.9000003020963209E+37</v>
      </c>
      <c r="J68" s="2">
        <f>TREND(Calibration!$A$2:$A$4,Calibration!$B$2:$B$4,C68)</f>
        <v>423.41998741492318</v>
      </c>
      <c r="K68" s="2">
        <f>TREND(Calibration!$A$2:$A$4,Calibration!$C$2:$C$4,E68)</f>
        <v>720.46671137689657</v>
      </c>
      <c r="L68" s="2">
        <f>TREND(Calibration!$A$2:$A$4,Calibration!$D$2:$D$4,G68)</f>
        <v>601.81804529575879</v>
      </c>
    </row>
    <row r="69" spans="1:12" x14ac:dyDescent="0.25">
      <c r="A69">
        <v>335102</v>
      </c>
      <c r="B69">
        <v>13.97900009</v>
      </c>
      <c r="C69">
        <v>0.63080000999999997</v>
      </c>
      <c r="D69">
        <v>641.00897216999999</v>
      </c>
      <c r="E69">
        <v>1.8258999600000001</v>
      </c>
      <c r="F69">
        <v>1313.7889404299999</v>
      </c>
      <c r="G69">
        <v>1.56289995</v>
      </c>
      <c r="H69">
        <v>9.9000003020963209E+37</v>
      </c>
      <c r="J69" s="2">
        <f>TREND(Calibration!$A$2:$A$4,Calibration!$B$2:$B$4,C69)</f>
        <v>420.77618362348238</v>
      </c>
      <c r="K69" s="2">
        <f>TREND(Calibration!$A$2:$A$4,Calibration!$C$2:$C$4,E69)</f>
        <v>722.19197136014282</v>
      </c>
      <c r="L69" s="2">
        <f>TREND(Calibration!$A$2:$A$4,Calibration!$D$2:$D$4,G69)</f>
        <v>600.24558614818113</v>
      </c>
    </row>
    <row r="70" spans="1:12" x14ac:dyDescent="0.25">
      <c r="A70">
        <v>340104</v>
      </c>
      <c r="B70">
        <v>13.99600029</v>
      </c>
      <c r="C70">
        <v>0.63349997999999996</v>
      </c>
      <c r="D70">
        <v>264.31799316000001</v>
      </c>
      <c r="E70">
        <v>1.85829997</v>
      </c>
      <c r="F70">
        <v>9.9000003020963209E+37</v>
      </c>
      <c r="G70">
        <v>1.5656000400000001</v>
      </c>
      <c r="H70">
        <v>1215.5939941399999</v>
      </c>
      <c r="J70" s="2">
        <f>TREND(Calibration!$A$2:$A$4,Calibration!$B$2:$B$4,C70)</f>
        <v>422.43622802412801</v>
      </c>
      <c r="K70" s="2">
        <f>TREND(Calibration!$A$2:$A$4,Calibration!$C$2:$C$4,E70)</f>
        <v>735.19160873450971</v>
      </c>
      <c r="L70" s="2">
        <f>TREND(Calibration!$A$2:$A$4,Calibration!$D$2:$D$4,G70)</f>
        <v>601.36288817468699</v>
      </c>
    </row>
    <row r="71" spans="1:12" x14ac:dyDescent="0.25">
      <c r="A71">
        <v>345104</v>
      </c>
      <c r="B71">
        <v>13.930999760000001</v>
      </c>
      <c r="C71">
        <v>0.63400000000000001</v>
      </c>
      <c r="D71">
        <v>1050.50598145</v>
      </c>
      <c r="E71">
        <v>1.7885999699999999</v>
      </c>
      <c r="F71">
        <v>1264.56799316</v>
      </c>
      <c r="G71">
        <v>1.5748000099999999</v>
      </c>
      <c r="H71">
        <v>9.9000003020963209E+37</v>
      </c>
      <c r="J71" s="2">
        <f>TREND(Calibration!$A$2:$A$4,Calibration!$B$2:$B$4,C71)</f>
        <v>422.74365936640623</v>
      </c>
      <c r="K71" s="2">
        <f>TREND(Calibration!$A$2:$A$4,Calibration!$C$2:$C$4,E71)</f>
        <v>707.22634807584404</v>
      </c>
      <c r="L71" s="2">
        <f>TREND(Calibration!$A$2:$A$4,Calibration!$D$2:$D$4,G71)</f>
        <v>605.16985206285062</v>
      </c>
    </row>
    <row r="72" spans="1:12" x14ac:dyDescent="0.25">
      <c r="A72">
        <v>350103</v>
      </c>
      <c r="B72">
        <v>13.92099953</v>
      </c>
      <c r="C72">
        <v>0.63349997999999996</v>
      </c>
      <c r="D72">
        <v>1188.9530029299999</v>
      </c>
      <c r="E72">
        <v>1.84800005</v>
      </c>
      <c r="F72">
        <v>1064.11206055</v>
      </c>
      <c r="G72">
        <v>1.57640004</v>
      </c>
      <c r="H72">
        <v>9.9000003020963209E+37</v>
      </c>
      <c r="J72" s="2">
        <f>TREND(Calibration!$A$2:$A$4,Calibration!$B$2:$B$4,C72)</f>
        <v>422.43622802412801</v>
      </c>
      <c r="K72" s="2">
        <f>TREND(Calibration!$A$2:$A$4,Calibration!$C$2:$C$4,E72)</f>
        <v>731.05904133761726</v>
      </c>
      <c r="L72" s="2">
        <f>TREND(Calibration!$A$2:$A$4,Calibration!$D$2:$D$4,G72)</f>
        <v>605.83194731207197</v>
      </c>
    </row>
    <row r="73" spans="1:12" x14ac:dyDescent="0.25">
      <c r="A73">
        <v>355103</v>
      </c>
      <c r="B73">
        <v>13.90799999</v>
      </c>
      <c r="C73">
        <v>0.64160001</v>
      </c>
      <c r="D73">
        <v>390.45300293000003</v>
      </c>
      <c r="E73">
        <v>1.78750002</v>
      </c>
      <c r="F73">
        <v>9.9000003020963209E+37</v>
      </c>
      <c r="G73">
        <v>1.5677000299999999</v>
      </c>
      <c r="H73">
        <v>9.9000003020963209E+37</v>
      </c>
      <c r="J73" s="2">
        <f>TREND(Calibration!$A$2:$A$4,Calibration!$B$2:$B$4,C73)</f>
        <v>427.41643500663594</v>
      </c>
      <c r="K73" s="2">
        <f>TREND(Calibration!$A$2:$A$4,Calibration!$C$2:$C$4,E73)</f>
        <v>706.78502255989724</v>
      </c>
      <c r="L73" s="2">
        <f>TREND(Calibration!$A$2:$A$4,Calibration!$D$2:$D$4,G73)</f>
        <v>602.23186775782733</v>
      </c>
    </row>
    <row r="74" spans="1:12" x14ac:dyDescent="0.25">
      <c r="A74">
        <v>360104</v>
      </c>
      <c r="B74">
        <v>13.852999690000001</v>
      </c>
      <c r="C74">
        <v>0.63620001000000004</v>
      </c>
      <c r="D74">
        <v>9.9000003020963209E+37</v>
      </c>
      <c r="E74">
        <v>1.7712999599999999</v>
      </c>
      <c r="F74">
        <v>879.56402588000003</v>
      </c>
      <c r="G74">
        <v>1.56500006</v>
      </c>
      <c r="H74">
        <v>9.9000003020963209E+37</v>
      </c>
      <c r="J74" s="2">
        <f>TREND(Calibration!$A$2:$A$4,Calibration!$B$2:$B$4,C74)</f>
        <v>424.09630931505922</v>
      </c>
      <c r="K74" s="2">
        <f>TREND(Calibration!$A$2:$A$4,Calibration!$C$2:$C$4,E74)</f>
        <v>700.28518180543483</v>
      </c>
      <c r="L74" s="2">
        <f>TREND(Calibration!$A$2:$A$4,Calibration!$D$2:$D$4,G74)</f>
        <v>601.11461538753429</v>
      </c>
    </row>
    <row r="75" spans="1:12" x14ac:dyDescent="0.25">
      <c r="A75">
        <v>365103</v>
      </c>
      <c r="B75">
        <v>13.88899994</v>
      </c>
      <c r="C75">
        <v>0.63349997999999996</v>
      </c>
      <c r="D75">
        <v>482.03399658000001</v>
      </c>
      <c r="E75">
        <v>1.7907999800000001</v>
      </c>
      <c r="F75">
        <v>9.9000003020963209E+37</v>
      </c>
      <c r="G75">
        <v>1.56500006</v>
      </c>
      <c r="H75">
        <v>1069.0629882799999</v>
      </c>
      <c r="J75" s="2">
        <f>TREND(Calibration!$A$2:$A$4,Calibration!$B$2:$B$4,C75)</f>
        <v>422.43622802412801</v>
      </c>
      <c r="K75" s="2">
        <f>TREND(Calibration!$A$2:$A$4,Calibration!$C$2:$C$4,E75)</f>
        <v>708.10904324229568</v>
      </c>
      <c r="L75" s="2">
        <f>TREND(Calibration!$A$2:$A$4,Calibration!$D$2:$D$4,G75)</f>
        <v>601.11461538753429</v>
      </c>
    </row>
    <row r="76" spans="1:12" x14ac:dyDescent="0.25">
      <c r="A76">
        <v>370104</v>
      </c>
      <c r="B76">
        <v>13.855999949999999</v>
      </c>
      <c r="C76">
        <v>0.63889998000000003</v>
      </c>
      <c r="D76">
        <v>924.94097899999997</v>
      </c>
      <c r="E76">
        <v>1.75890005</v>
      </c>
      <c r="F76">
        <v>9.9000003020963209E+37</v>
      </c>
      <c r="G76">
        <v>1.5726000099999999</v>
      </c>
      <c r="H76">
        <v>9.9000003020963209E+37</v>
      </c>
      <c r="J76" s="2">
        <f>TREND(Calibration!$A$2:$A$4,Calibration!$B$2:$B$4,C76)</f>
        <v>425.75635371570485</v>
      </c>
      <c r="K76" s="2">
        <f>TREND(Calibration!$A$2:$A$4,Calibration!$C$2:$C$4,E76)</f>
        <v>695.31004959174777</v>
      </c>
      <c r="L76" s="2">
        <f>TREND(Calibration!$A$2:$A$4,Calibration!$D$2:$D$4,G76)</f>
        <v>604.25948816449443</v>
      </c>
    </row>
    <row r="77" spans="1:12" x14ac:dyDescent="0.25">
      <c r="A77">
        <v>375115</v>
      </c>
      <c r="B77">
        <v>13.791000370000001</v>
      </c>
      <c r="C77">
        <v>0.63620001000000004</v>
      </c>
      <c r="D77">
        <v>9.9000003020963209E+37</v>
      </c>
      <c r="E77">
        <v>1.7676000599999999</v>
      </c>
      <c r="F77">
        <v>847.48101807</v>
      </c>
      <c r="G77">
        <v>1.57749999</v>
      </c>
      <c r="H77">
        <v>9.9000003020963209E+37</v>
      </c>
      <c r="J77" s="2">
        <f>TREND(Calibration!$A$2:$A$4,Calibration!$B$2:$B$4,C77)</f>
        <v>424.09630931505922</v>
      </c>
      <c r="K77" s="2">
        <f>TREND(Calibration!$A$2:$A$4,Calibration!$C$2:$C$4,E77)</f>
        <v>698.80069589566449</v>
      </c>
      <c r="L77" s="2">
        <f>TREND(Calibration!$A$2:$A$4,Calibration!$D$2:$D$4,G77)</f>
        <v>606.28710857116153</v>
      </c>
    </row>
    <row r="78" spans="1:12" x14ac:dyDescent="0.25">
      <c r="A78">
        <v>380105</v>
      </c>
      <c r="B78">
        <v>13.852999690000001</v>
      </c>
      <c r="C78">
        <v>0.63400000000000001</v>
      </c>
      <c r="D78">
        <v>480.76699829</v>
      </c>
      <c r="E78">
        <v>1.7869999400000001</v>
      </c>
      <c r="F78">
        <v>9.9000003020963209E+37</v>
      </c>
      <c r="G78">
        <v>1.5769000099999999</v>
      </c>
      <c r="H78">
        <v>888.10198975000003</v>
      </c>
      <c r="J78" s="2">
        <f>TREND(Calibration!$A$2:$A$4,Calibration!$B$2:$B$4,C78)</f>
        <v>422.74365936640623</v>
      </c>
      <c r="K78" s="2">
        <f>TREND(Calibration!$A$2:$A$4,Calibration!$C$2:$C$4,E78)</f>
        <v>706.58437883607826</v>
      </c>
      <c r="L78" s="2">
        <f>TREND(Calibration!$A$2:$A$4,Calibration!$D$2:$D$4,G78)</f>
        <v>606.03883578400882</v>
      </c>
    </row>
    <row r="79" spans="1:12" x14ac:dyDescent="0.25">
      <c r="A79">
        <v>385104</v>
      </c>
      <c r="B79">
        <v>13.855999949999999</v>
      </c>
      <c r="C79">
        <v>0.63620001000000004</v>
      </c>
      <c r="D79">
        <v>1036.7199707</v>
      </c>
      <c r="E79">
        <v>1.7859</v>
      </c>
      <c r="F79">
        <v>9.9000003020963209E+37</v>
      </c>
      <c r="G79">
        <v>1.57149994</v>
      </c>
      <c r="H79">
        <v>1371.4969482399999</v>
      </c>
      <c r="J79" s="2">
        <f>TREND(Calibration!$A$2:$A$4,Calibration!$B$2:$B$4,C79)</f>
        <v>424.09630931505922</v>
      </c>
      <c r="K79" s="2">
        <f>TREND(Calibration!$A$2:$A$4,Calibration!$C$2:$C$4,E79)</f>
        <v>706.14305733236381</v>
      </c>
      <c r="L79" s="2">
        <f>TREND(Calibration!$A$2:$A$4,Calibration!$D$2:$D$4,G79)</f>
        <v>603.8042772491923</v>
      </c>
    </row>
    <row r="80" spans="1:12" x14ac:dyDescent="0.25">
      <c r="A80">
        <v>390104</v>
      </c>
      <c r="B80">
        <v>13.87199974</v>
      </c>
      <c r="C80">
        <v>0.63129997000000004</v>
      </c>
      <c r="D80">
        <v>923.46997069999998</v>
      </c>
      <c r="E80">
        <v>1.78750002</v>
      </c>
      <c r="F80">
        <v>9.9000003020963209E+37</v>
      </c>
      <c r="G80">
        <v>1.5666999800000001</v>
      </c>
      <c r="H80">
        <v>9.9000003020963209E+37</v>
      </c>
      <c r="J80" s="2">
        <f>TREND(Calibration!$A$2:$A$4,Calibration!$B$2:$B$4,C80)</f>
        <v>421.08357807547515</v>
      </c>
      <c r="K80" s="2">
        <f>TREND(Calibration!$A$2:$A$4,Calibration!$C$2:$C$4,E80)</f>
        <v>706.78502255989724</v>
      </c>
      <c r="L80" s="2">
        <f>TREND(Calibration!$A$2:$A$4,Calibration!$D$2:$D$4,G80)</f>
        <v>601.81804529575879</v>
      </c>
    </row>
    <row r="81" spans="1:12" x14ac:dyDescent="0.25">
      <c r="A81">
        <v>395104</v>
      </c>
      <c r="B81">
        <v>13.897999759999999</v>
      </c>
      <c r="C81">
        <v>0.63889998000000003</v>
      </c>
      <c r="D81">
        <v>799.52197265999996</v>
      </c>
      <c r="E81">
        <v>1.79620004</v>
      </c>
      <c r="F81">
        <v>9.9000003020963209E+37</v>
      </c>
      <c r="G81">
        <v>1.57749999</v>
      </c>
      <c r="H81">
        <v>9.9000003020963209E+37</v>
      </c>
      <c r="J81" s="2">
        <f>TREND(Calibration!$A$2:$A$4,Calibration!$B$2:$B$4,C81)</f>
        <v>425.75635371570485</v>
      </c>
      <c r="K81" s="2">
        <f>TREND(Calibration!$A$2:$A$4,Calibration!$C$2:$C$4,E81)</f>
        <v>710.27567287604643</v>
      </c>
      <c r="L81" s="2">
        <f>TREND(Calibration!$A$2:$A$4,Calibration!$D$2:$D$4,G81)</f>
        <v>606.28710857116153</v>
      </c>
    </row>
    <row r="82" spans="1:12" x14ac:dyDescent="0.25">
      <c r="A82">
        <v>400104</v>
      </c>
      <c r="B82">
        <v>13.930999760000001</v>
      </c>
      <c r="C82">
        <v>0.63990002999999995</v>
      </c>
      <c r="D82">
        <v>739.03997803000004</v>
      </c>
      <c r="E82">
        <v>1.7826999400000001</v>
      </c>
      <c r="F82">
        <v>9.9000003020963209E+37</v>
      </c>
      <c r="G82">
        <v>1.57640004</v>
      </c>
      <c r="H82">
        <v>9.9000003020963209E+37</v>
      </c>
      <c r="J82" s="2">
        <f>TREND(Calibration!$A$2:$A$4,Calibration!$B$2:$B$4,C82)</f>
        <v>426.37122254864209</v>
      </c>
      <c r="K82" s="2">
        <f>TREND(Calibration!$A$2:$A$4,Calibration!$C$2:$C$4,E82)</f>
        <v>704.85911885283201</v>
      </c>
      <c r="L82" s="2">
        <f>TREND(Calibration!$A$2:$A$4,Calibration!$D$2:$D$4,G82)</f>
        <v>605.83194731207197</v>
      </c>
    </row>
    <row r="83" spans="1:12" x14ac:dyDescent="0.25">
      <c r="A83">
        <v>405128</v>
      </c>
      <c r="B83">
        <v>13.95400047</v>
      </c>
      <c r="C83">
        <v>0.64209998000000001</v>
      </c>
      <c r="D83">
        <v>961.66198729999996</v>
      </c>
      <c r="E83">
        <v>1.76429999</v>
      </c>
      <c r="F83">
        <v>1129.7910156200001</v>
      </c>
      <c r="G83">
        <v>1.57749999</v>
      </c>
      <c r="H83">
        <v>9.9000003020963209E+37</v>
      </c>
      <c r="J83" s="2">
        <f>TREND(Calibration!$A$2:$A$4,Calibration!$B$2:$B$4,C83)</f>
        <v>427.72383560700962</v>
      </c>
      <c r="K83" s="2">
        <f>TREND(Calibration!$A$2:$A$4,Calibration!$C$2:$C$4,E83)</f>
        <v>697.47663107870835</v>
      </c>
      <c r="L83" s="2">
        <f>TREND(Calibration!$A$2:$A$4,Calibration!$D$2:$D$4,G83)</f>
        <v>606.28710857116153</v>
      </c>
    </row>
    <row r="84" spans="1:12" x14ac:dyDescent="0.25">
      <c r="A84">
        <v>410105</v>
      </c>
      <c r="B84">
        <v>14.079999920000001</v>
      </c>
      <c r="C84">
        <v>0.65069997000000002</v>
      </c>
      <c r="D84">
        <v>233.94099426</v>
      </c>
      <c r="E84">
        <v>1.7496999499999999</v>
      </c>
      <c r="F84">
        <v>9.9000003020963209E+37</v>
      </c>
      <c r="G84">
        <v>1.56719995</v>
      </c>
      <c r="H84">
        <v>977.15002441000001</v>
      </c>
      <c r="J84" s="2">
        <f>TREND(Calibration!$A$2:$A$4,Calibration!$B$2:$B$4,C84)</f>
        <v>433.01143704151025</v>
      </c>
      <c r="K84" s="2">
        <f>TREND(Calibration!$A$2:$A$4,Calibration!$C$2:$C$4,E84)</f>
        <v>691.61875555177937</v>
      </c>
      <c r="L84" s="2">
        <f>TREND(Calibration!$A$2:$A$4,Calibration!$D$2:$D$4,G84)</f>
        <v>602.02493376769564</v>
      </c>
    </row>
    <row r="85" spans="1:12" x14ac:dyDescent="0.25">
      <c r="A85">
        <v>415104</v>
      </c>
      <c r="B85">
        <v>14.13799953</v>
      </c>
      <c r="C85">
        <v>0.65339999999999998</v>
      </c>
      <c r="D85">
        <v>848.53497314000003</v>
      </c>
      <c r="E85">
        <v>1.7130000599999999</v>
      </c>
      <c r="F85">
        <v>9.9000003020963209E+37</v>
      </c>
      <c r="G85">
        <v>1.5656000400000001</v>
      </c>
      <c r="H85">
        <v>9.9000003020963209E+37</v>
      </c>
      <c r="J85" s="2">
        <f>TREND(Calibration!$A$2:$A$4,Calibration!$B$2:$B$4,C85)</f>
        <v>434.67151833244134</v>
      </c>
      <c r="K85" s="2">
        <f>TREND(Calibration!$A$2:$A$4,Calibration!$C$2:$C$4,E85)</f>
        <v>676.89390634095651</v>
      </c>
      <c r="L85" s="2">
        <f>TREND(Calibration!$A$2:$A$4,Calibration!$D$2:$D$4,G85)</f>
        <v>601.36288817468699</v>
      </c>
    </row>
    <row r="86" spans="1:12" x14ac:dyDescent="0.25">
      <c r="A86">
        <v>420105</v>
      </c>
      <c r="B86">
        <v>14.19999981</v>
      </c>
      <c r="C86">
        <v>0.64749997999999997</v>
      </c>
      <c r="D86">
        <v>987.19702147999999</v>
      </c>
      <c r="E86">
        <v>1.7098</v>
      </c>
      <c r="F86">
        <v>9.9000003020963209E+37</v>
      </c>
      <c r="G86">
        <v>1.5661</v>
      </c>
      <c r="H86">
        <v>9.9000003020963209E+37</v>
      </c>
      <c r="J86" s="2">
        <f>TREND(Calibration!$A$2:$A$4,Calibration!$B$2:$B$4,C86)</f>
        <v>431.04396129858634</v>
      </c>
      <c r="K86" s="2">
        <f>TREND(Calibration!$A$2:$A$4,Calibration!$C$2:$C$4,E86)</f>
        <v>675.60996786142471</v>
      </c>
      <c r="L86" s="2">
        <f>TREND(Calibration!$A$2:$A$4,Calibration!$D$2:$D$4,G86)</f>
        <v>601.56977250860609</v>
      </c>
    </row>
    <row r="87" spans="1:12" x14ac:dyDescent="0.25">
      <c r="A87">
        <v>425105</v>
      </c>
      <c r="B87">
        <v>14.28100014</v>
      </c>
      <c r="C87">
        <v>0.65609998000000003</v>
      </c>
      <c r="D87">
        <v>928.97302246000004</v>
      </c>
      <c r="E87">
        <v>1.75890005</v>
      </c>
      <c r="F87">
        <v>9.9000003020963209E+37</v>
      </c>
      <c r="G87">
        <v>1.5618000000000001</v>
      </c>
      <c r="H87">
        <v>9.9000003020963209E+37</v>
      </c>
      <c r="J87" s="2">
        <f>TREND(Calibration!$A$2:$A$4,Calibration!$B$2:$B$4,C87)</f>
        <v>436.33156888146794</v>
      </c>
      <c r="K87" s="2">
        <f>TREND(Calibration!$A$2:$A$4,Calibration!$C$2:$C$4,E87)</f>
        <v>695.31004959174777</v>
      </c>
      <c r="L87" s="2">
        <f>TREND(Calibration!$A$2:$A$4,Calibration!$D$2:$D$4,G87)</f>
        <v>599.7904248890917</v>
      </c>
    </row>
    <row r="88" spans="1:12" x14ac:dyDescent="0.25">
      <c r="A88">
        <v>430104</v>
      </c>
      <c r="B88">
        <v>14.375</v>
      </c>
      <c r="C88">
        <v>0.65289998000000005</v>
      </c>
      <c r="D88">
        <v>475.12399291999998</v>
      </c>
      <c r="E88">
        <v>1.7599999900000001</v>
      </c>
      <c r="F88">
        <v>9.9000003020963209E+37</v>
      </c>
      <c r="G88">
        <v>1.5730999699999999</v>
      </c>
      <c r="H88">
        <v>1059.8289794899999</v>
      </c>
      <c r="J88" s="2">
        <f>TREND(Calibration!$A$2:$A$4,Calibration!$B$2:$B$4,C88)</f>
        <v>434.36408699016317</v>
      </c>
      <c r="K88" s="2">
        <f>TREND(Calibration!$A$2:$A$4,Calibration!$C$2:$C$4,E88)</f>
        <v>695.75137109546222</v>
      </c>
      <c r="L88" s="2">
        <f>TREND(Calibration!$A$2:$A$4,Calibration!$D$2:$D$4,G88)</f>
        <v>604.46637249841365</v>
      </c>
    </row>
    <row r="89" spans="1:12" x14ac:dyDescent="0.25">
      <c r="A89">
        <v>435105</v>
      </c>
      <c r="B89">
        <v>14.434000019999999</v>
      </c>
      <c r="C89">
        <v>0.65450001000000002</v>
      </c>
      <c r="D89">
        <v>644.78100586000005</v>
      </c>
      <c r="E89">
        <v>1.7194999500000001</v>
      </c>
      <c r="F89">
        <v>9.9000003020963209E+37</v>
      </c>
      <c r="G89">
        <v>1.57369995</v>
      </c>
      <c r="H89">
        <v>9.9000003020963209E+37</v>
      </c>
      <c r="J89" s="2">
        <f>TREND(Calibration!$A$2:$A$4,Calibration!$B$2:$B$4,C89)</f>
        <v>435.34784638095829</v>
      </c>
      <c r="K89" s="2">
        <f>TREND(Calibration!$A$2:$A$4,Calibration!$C$2:$C$4,E89)</f>
        <v>679.50181334386411</v>
      </c>
      <c r="L89" s="2">
        <f>TREND(Calibration!$A$2:$A$4,Calibration!$D$2:$D$4,G89)</f>
        <v>604.71464528556623</v>
      </c>
    </row>
    <row r="90" spans="1:12" x14ac:dyDescent="0.25">
      <c r="A90">
        <v>440104</v>
      </c>
      <c r="B90">
        <v>14.475999829999999</v>
      </c>
      <c r="C90">
        <v>0.65020001000000005</v>
      </c>
      <c r="D90">
        <v>651.85998534999999</v>
      </c>
      <c r="E90">
        <v>1.7762000600000001</v>
      </c>
      <c r="F90">
        <v>9.9000003020963209E+37</v>
      </c>
      <c r="G90">
        <v>1.57529998</v>
      </c>
      <c r="H90">
        <v>9.9000003020963209E+37</v>
      </c>
      <c r="J90" s="2">
        <f>TREND(Calibration!$A$2:$A$4,Calibration!$B$2:$B$4,C90)</f>
        <v>432.70404258951754</v>
      </c>
      <c r="K90" s="2">
        <f>TREND(Calibration!$A$2:$A$4,Calibration!$C$2:$C$4,E90)</f>
        <v>702.25121586215698</v>
      </c>
      <c r="L90" s="2">
        <f>TREND(Calibration!$A$2:$A$4,Calibration!$D$2:$D$4,G90)</f>
        <v>605.37674053478759</v>
      </c>
    </row>
    <row r="91" spans="1:12" x14ac:dyDescent="0.25">
      <c r="A91">
        <v>445104</v>
      </c>
      <c r="B91">
        <v>14.5340004</v>
      </c>
      <c r="C91">
        <v>0.65020001000000005</v>
      </c>
      <c r="D91">
        <v>608.96099853999999</v>
      </c>
      <c r="E91">
        <v>1.9296</v>
      </c>
      <c r="F91">
        <v>9.9000003020963209E+37</v>
      </c>
      <c r="G91">
        <v>1.57529998</v>
      </c>
      <c r="H91">
        <v>9.9000003020963209E+37</v>
      </c>
      <c r="J91" s="2">
        <f>TREND(Calibration!$A$2:$A$4,Calibration!$B$2:$B$4,C91)</f>
        <v>432.70404258951754</v>
      </c>
      <c r="K91" s="2">
        <f>TREND(Calibration!$A$2:$A$4,Calibration!$C$2:$C$4,E91)</f>
        <v>763.79883863294128</v>
      </c>
      <c r="L91" s="2">
        <f>TREND(Calibration!$A$2:$A$4,Calibration!$D$2:$D$4,G91)</f>
        <v>605.37674053478759</v>
      </c>
    </row>
    <row r="92" spans="1:12" x14ac:dyDescent="0.25">
      <c r="A92">
        <v>450117</v>
      </c>
      <c r="B92">
        <v>14.588999749999999</v>
      </c>
      <c r="C92">
        <v>0.65289998000000005</v>
      </c>
      <c r="D92">
        <v>584.40997314000003</v>
      </c>
      <c r="E92">
        <v>1.8560999600000001</v>
      </c>
      <c r="F92">
        <v>9.9000003020963209E+37</v>
      </c>
      <c r="G92">
        <v>1.5748000099999999</v>
      </c>
      <c r="H92">
        <v>1113.8399658200001</v>
      </c>
      <c r="J92" s="2">
        <f>TREND(Calibration!$A$2:$A$4,Calibration!$B$2:$B$4,C92)</f>
        <v>434.36408699016317</v>
      </c>
      <c r="K92" s="2">
        <f>TREND(Calibration!$A$2:$A$4,Calibration!$C$2:$C$4,E92)</f>
        <v>734.30891356805819</v>
      </c>
      <c r="L92" s="2">
        <f>TREND(Calibration!$A$2:$A$4,Calibration!$D$2:$D$4,G92)</f>
        <v>605.16985206285062</v>
      </c>
    </row>
    <row r="93" spans="1:12" x14ac:dyDescent="0.25">
      <c r="A93">
        <v>455105</v>
      </c>
      <c r="B93">
        <v>14.62800026</v>
      </c>
      <c r="C93">
        <v>0.65020001000000005</v>
      </c>
      <c r="D93">
        <v>795.91900635000002</v>
      </c>
      <c r="E93">
        <v>1.8339999899999999</v>
      </c>
      <c r="F93">
        <v>9.9000003020963209E+37</v>
      </c>
      <c r="G93">
        <v>1.5742000300000001</v>
      </c>
      <c r="H93">
        <v>1248.4010009799999</v>
      </c>
      <c r="J93" s="2">
        <f>TREND(Calibration!$A$2:$A$4,Calibration!$B$2:$B$4,C93)</f>
        <v>432.70404258951754</v>
      </c>
      <c r="K93" s="2">
        <f>TREND(Calibration!$A$2:$A$4,Calibration!$C$2:$C$4,E93)</f>
        <v>725.44189173737391</v>
      </c>
      <c r="L93" s="2">
        <f>TREND(Calibration!$A$2:$A$4,Calibration!$D$2:$D$4,G93)</f>
        <v>604.92157927569815</v>
      </c>
    </row>
    <row r="94" spans="1:12" x14ac:dyDescent="0.25">
      <c r="A94">
        <v>460104</v>
      </c>
      <c r="B94">
        <v>14.61200047</v>
      </c>
      <c r="C94">
        <v>0.64639997000000005</v>
      </c>
      <c r="D94">
        <v>857.46099853999999</v>
      </c>
      <c r="E94">
        <v>1.7826999400000001</v>
      </c>
      <c r="F94">
        <v>9.9000003020963209E+37</v>
      </c>
      <c r="G94">
        <v>1.5742000300000001</v>
      </c>
      <c r="H94">
        <v>9.9000003020963209E+37</v>
      </c>
      <c r="J94" s="2">
        <f>TREND(Calibration!$A$2:$A$4,Calibration!$B$2:$B$4,C94)</f>
        <v>430.3676332500695</v>
      </c>
      <c r="K94" s="2">
        <f>TREND(Calibration!$A$2:$A$4,Calibration!$C$2:$C$4,E94)</f>
        <v>704.85911885283201</v>
      </c>
      <c r="L94" s="2">
        <f>TREND(Calibration!$A$2:$A$4,Calibration!$D$2:$D$4,G94)</f>
        <v>604.92157927569815</v>
      </c>
    </row>
    <row r="95" spans="1:12" x14ac:dyDescent="0.25">
      <c r="A95">
        <v>465105</v>
      </c>
      <c r="B95">
        <v>14.63799953</v>
      </c>
      <c r="C95">
        <v>0.64429997999999999</v>
      </c>
      <c r="D95">
        <v>9.9000003020963209E+37</v>
      </c>
      <c r="E95">
        <v>1.8027000399999999</v>
      </c>
      <c r="F95">
        <v>1181.31994629</v>
      </c>
      <c r="G95">
        <v>1.57529998</v>
      </c>
      <c r="H95">
        <v>9.9000003020963209E+37</v>
      </c>
      <c r="J95" s="2">
        <f>TREND(Calibration!$A$2:$A$4,Calibration!$B$2:$B$4,C95)</f>
        <v>429.07647940728162</v>
      </c>
      <c r="K95" s="2">
        <f>TREND(Calibration!$A$2:$A$4,Calibration!$C$2:$C$4,E95)</f>
        <v>712.88362401351174</v>
      </c>
      <c r="L95" s="2">
        <f>TREND(Calibration!$A$2:$A$4,Calibration!$D$2:$D$4,G95)</f>
        <v>605.37674053478759</v>
      </c>
    </row>
    <row r="96" spans="1:12" x14ac:dyDescent="0.25">
      <c r="A96">
        <v>470105</v>
      </c>
      <c r="B96">
        <v>14.7159996</v>
      </c>
      <c r="C96">
        <v>0.63990002999999995</v>
      </c>
      <c r="D96">
        <v>-9.9000003020963209E+37</v>
      </c>
      <c r="E96">
        <v>1.7902</v>
      </c>
      <c r="F96">
        <v>9.9000003020963209E+37</v>
      </c>
      <c r="G96">
        <v>1.5726000099999999</v>
      </c>
      <c r="H96">
        <v>1153.70703125</v>
      </c>
      <c r="J96" s="2">
        <f>TREND(Calibration!$A$2:$A$4,Calibration!$B$2:$B$4,C96)</f>
        <v>426.37122254864209</v>
      </c>
      <c r="K96" s="2">
        <f>TREND(Calibration!$A$2:$A$4,Calibration!$C$2:$C$4,E96)</f>
        <v>707.86831731561006</v>
      </c>
      <c r="L96" s="2">
        <f>TREND(Calibration!$A$2:$A$4,Calibration!$D$2:$D$4,G96)</f>
        <v>604.25948816449443</v>
      </c>
    </row>
    <row r="97" spans="1:12" x14ac:dyDescent="0.25">
      <c r="A97">
        <v>475105</v>
      </c>
      <c r="B97">
        <v>14.744999890000001</v>
      </c>
      <c r="C97">
        <v>0.64749997999999997</v>
      </c>
      <c r="D97">
        <v>1077.5749511700001</v>
      </c>
      <c r="E97">
        <v>1.81509995</v>
      </c>
      <c r="F97">
        <v>9.9000003020963209E+37</v>
      </c>
      <c r="G97">
        <v>1.57369995</v>
      </c>
      <c r="H97">
        <v>1353.20800781</v>
      </c>
      <c r="J97" s="2">
        <f>TREND(Calibration!$A$2:$A$4,Calibration!$B$2:$B$4,C97)</f>
        <v>431.04396129858634</v>
      </c>
      <c r="K97" s="2">
        <f>TREND(Calibration!$A$2:$A$4,Calibration!$C$2:$C$4,E97)</f>
        <v>717.85875622719891</v>
      </c>
      <c r="L97" s="2">
        <f>TREND(Calibration!$A$2:$A$4,Calibration!$D$2:$D$4,G97)</f>
        <v>604.71464528556623</v>
      </c>
    </row>
    <row r="98" spans="1:12" x14ac:dyDescent="0.25">
      <c r="A98">
        <v>480104</v>
      </c>
      <c r="B98">
        <v>14.760999679999999</v>
      </c>
      <c r="C98">
        <v>0.65069997000000002</v>
      </c>
      <c r="D98">
        <v>1044.33496094</v>
      </c>
      <c r="E98">
        <v>1.8123999799999999</v>
      </c>
      <c r="F98">
        <v>9.9000003020963209E+37</v>
      </c>
      <c r="G98">
        <v>1.57210004</v>
      </c>
      <c r="H98">
        <v>9.9000003020963209E+37</v>
      </c>
      <c r="J98" s="2">
        <f>TREND(Calibration!$A$2:$A$4,Calibration!$B$2:$B$4,C98)</f>
        <v>433.01143704151025</v>
      </c>
      <c r="K98" s="2">
        <f>TREND(Calibration!$A$2:$A$4,Calibration!$C$2:$C$4,E98)</f>
        <v>716.77546548371856</v>
      </c>
      <c r="L98" s="2">
        <f>TREND(Calibration!$A$2:$A$4,Calibration!$D$2:$D$4,G98)</f>
        <v>604.05259969255758</v>
      </c>
    </row>
    <row r="99" spans="1:12" x14ac:dyDescent="0.25">
      <c r="A99">
        <v>485103</v>
      </c>
      <c r="B99">
        <v>14.74800014</v>
      </c>
      <c r="C99">
        <v>0.64639997000000005</v>
      </c>
      <c r="D99">
        <v>949.13897704999999</v>
      </c>
      <c r="E99">
        <v>1.80209994</v>
      </c>
      <c r="F99">
        <v>9.9000003020963209E+37</v>
      </c>
      <c r="G99">
        <v>1.5829000499999999</v>
      </c>
      <c r="H99">
        <v>9.9000003020963209E+37</v>
      </c>
      <c r="J99" s="2">
        <f>TREND(Calibration!$A$2:$A$4,Calibration!$B$2:$B$4,C99)</f>
        <v>430.3676332500695</v>
      </c>
      <c r="K99" s="2">
        <f>TREND(Calibration!$A$2:$A$4,Calibration!$C$2:$C$4,E99)</f>
        <v>712.64284994003583</v>
      </c>
      <c r="L99" s="2">
        <f>TREND(Calibration!$A$2:$A$4,Calibration!$D$2:$D$4,G99)</f>
        <v>608.52166296796031</v>
      </c>
    </row>
    <row r="100" spans="1:12" x14ac:dyDescent="0.25">
      <c r="A100">
        <v>490103</v>
      </c>
      <c r="B100">
        <v>14.67700005</v>
      </c>
      <c r="C100">
        <v>0.64050001000000001</v>
      </c>
      <c r="D100">
        <v>9.9000003020963209E+37</v>
      </c>
      <c r="E100">
        <v>1.81509995</v>
      </c>
      <c r="F100">
        <v>1034.5610351600001</v>
      </c>
      <c r="G100">
        <v>1.57210004</v>
      </c>
      <c r="H100">
        <v>9.9000003020963209E+37</v>
      </c>
      <c r="J100" s="2">
        <f>TREND(Calibration!$A$2:$A$4,Calibration!$B$2:$B$4,C100)</f>
        <v>426.74011310649996</v>
      </c>
      <c r="K100" s="2">
        <f>TREND(Calibration!$A$2:$A$4,Calibration!$C$2:$C$4,E100)</f>
        <v>717.85875622719891</v>
      </c>
      <c r="L100" s="2">
        <f>TREND(Calibration!$A$2:$A$4,Calibration!$D$2:$D$4,G100)</f>
        <v>604.05259969255758</v>
      </c>
    </row>
    <row r="101" spans="1:12" x14ac:dyDescent="0.25">
      <c r="A101">
        <v>495103</v>
      </c>
      <c r="B101">
        <v>14.6590004</v>
      </c>
      <c r="C101">
        <v>0.64370000000000005</v>
      </c>
      <c r="D101">
        <v>652.37298583999996</v>
      </c>
      <c r="E101">
        <v>1.7648999700000001</v>
      </c>
      <c r="F101">
        <v>9.9000003020963209E+37</v>
      </c>
      <c r="G101">
        <v>1.5801999600000001</v>
      </c>
      <c r="H101">
        <v>1005.97900391</v>
      </c>
      <c r="J101" s="2">
        <f>TREND(Calibration!$A$2:$A$4,Calibration!$B$2:$B$4,C101)</f>
        <v>428.70758884942381</v>
      </c>
      <c r="K101" s="2">
        <f>TREND(Calibration!$A$2:$A$4,Calibration!$C$2:$C$4,E101)</f>
        <v>697.71735700539398</v>
      </c>
      <c r="L101" s="2">
        <f>TREND(Calibration!$A$2:$A$4,Calibration!$D$2:$D$4,G101)</f>
        <v>607.40436094145468</v>
      </c>
    </row>
    <row r="102" spans="1:12" x14ac:dyDescent="0.25">
      <c r="A102">
        <v>500102</v>
      </c>
      <c r="B102">
        <v>14.56200027</v>
      </c>
      <c r="C102">
        <v>0.64370000000000005</v>
      </c>
      <c r="D102">
        <v>930.51202393000005</v>
      </c>
      <c r="E102">
        <v>1.75839996</v>
      </c>
      <c r="F102">
        <v>9.9000003020963209E+37</v>
      </c>
      <c r="G102">
        <v>1.58449996</v>
      </c>
      <c r="H102">
        <v>9.9000003020963209E+37</v>
      </c>
      <c r="J102" s="2">
        <f>TREND(Calibration!$A$2:$A$4,Calibration!$B$2:$B$4,C102)</f>
        <v>428.70758884942381</v>
      </c>
      <c r="K102" s="2">
        <f>TREND(Calibration!$A$2:$A$4,Calibration!$C$2:$C$4,E102)</f>
        <v>695.10940185569621</v>
      </c>
      <c r="L102" s="2">
        <f>TREND(Calibration!$A$2:$A$4,Calibration!$D$2:$D$4,G102)</f>
        <v>609.18370856096908</v>
      </c>
    </row>
    <row r="103" spans="1:12" x14ac:dyDescent="0.25">
      <c r="A103">
        <v>505102</v>
      </c>
      <c r="B103">
        <v>14.51500034</v>
      </c>
      <c r="C103">
        <v>0.63990002999999995</v>
      </c>
      <c r="D103">
        <v>817.50402831999997</v>
      </c>
      <c r="E103">
        <v>1.7076</v>
      </c>
      <c r="F103">
        <v>9.9000003020963209E+37</v>
      </c>
      <c r="G103">
        <v>1.5942000199999999</v>
      </c>
      <c r="H103">
        <v>1260.80700684</v>
      </c>
      <c r="J103" s="2">
        <f>TREND(Calibration!$A$2:$A$4,Calibration!$B$2:$B$4,C103)</f>
        <v>426.37122254864209</v>
      </c>
      <c r="K103" s="2">
        <f>TREND(Calibration!$A$2:$A$4,Calibration!$C$2:$C$4,E103)</f>
        <v>674.72727670720576</v>
      </c>
      <c r="L103" s="2">
        <f>TREND(Calibration!$A$2:$A$4,Calibration!$D$2:$D$4,G103)</f>
        <v>613.19761057728238</v>
      </c>
    </row>
    <row r="104" spans="1:12" x14ac:dyDescent="0.25">
      <c r="A104">
        <v>510102</v>
      </c>
      <c r="B104">
        <v>14.50199986</v>
      </c>
      <c r="C104">
        <v>0.64529996999999995</v>
      </c>
      <c r="D104">
        <v>1006.17700195</v>
      </c>
      <c r="E104">
        <v>1.72539997</v>
      </c>
      <c r="F104">
        <v>9.9000003020963209E+37</v>
      </c>
      <c r="G104">
        <v>1.5730999699999999</v>
      </c>
      <c r="H104">
        <v>9.9000003020963209E+37</v>
      </c>
      <c r="J104" s="2">
        <f>TREND(Calibration!$A$2:$A$4,Calibration!$B$2:$B$4,C104)</f>
        <v>429.69131134993341</v>
      </c>
      <c r="K104" s="2">
        <f>TREND(Calibration!$A$2:$A$4,Calibration!$C$2:$C$4,E104)</f>
        <v>681.86903855464368</v>
      </c>
      <c r="L104" s="2">
        <f>TREND(Calibration!$A$2:$A$4,Calibration!$D$2:$D$4,G104)</f>
        <v>604.46637249841365</v>
      </c>
    </row>
    <row r="105" spans="1:12" x14ac:dyDescent="0.25">
      <c r="A105">
        <v>515102</v>
      </c>
      <c r="B105">
        <v>14.522999759999999</v>
      </c>
      <c r="C105">
        <v>0.64700000999999996</v>
      </c>
      <c r="D105">
        <v>715.48199463000003</v>
      </c>
      <c r="E105">
        <v>1.7167999700000001</v>
      </c>
      <c r="F105">
        <v>9.9000003020963209E+37</v>
      </c>
      <c r="G105">
        <v>1.56939995</v>
      </c>
      <c r="H105">
        <v>9.9000003020963209E+37</v>
      </c>
      <c r="J105" s="2">
        <f>TREND(Calibration!$A$2:$A$4,Calibration!$B$2:$B$4,C105)</f>
        <v>430.73656069821271</v>
      </c>
      <c r="K105" s="2">
        <f>TREND(Calibration!$A$2:$A$4,Calibration!$C$2:$C$4,E105)</f>
        <v>678.4185185881513</v>
      </c>
      <c r="L105" s="2">
        <f>TREND(Calibration!$A$2:$A$4,Calibration!$D$2:$D$4,G105)</f>
        <v>602.93529766605184</v>
      </c>
    </row>
    <row r="106" spans="1:12" x14ac:dyDescent="0.25">
      <c r="A106">
        <v>520103</v>
      </c>
      <c r="B106">
        <v>14.60999966</v>
      </c>
      <c r="C106">
        <v>0.64319998</v>
      </c>
      <c r="D106">
        <v>455.41198730000002</v>
      </c>
      <c r="E106">
        <v>1.6713999500000001</v>
      </c>
      <c r="F106">
        <v>9.9000003020963209E+37</v>
      </c>
      <c r="G106">
        <v>1.57749999</v>
      </c>
      <c r="H106">
        <v>9.9000003020963209E+37</v>
      </c>
      <c r="J106" s="2">
        <f>TREND(Calibration!$A$2:$A$4,Calibration!$B$2:$B$4,C106)</f>
        <v>428.40015750714559</v>
      </c>
      <c r="K106" s="2">
        <f>TREND(Calibration!$A$2:$A$4,Calibration!$C$2:$C$4,E106)</f>
        <v>660.20297492662144</v>
      </c>
      <c r="L106" s="2">
        <f>TREND(Calibration!$A$2:$A$4,Calibration!$D$2:$D$4,G106)</f>
        <v>606.28710857116153</v>
      </c>
    </row>
    <row r="107" spans="1:12" x14ac:dyDescent="0.25">
      <c r="A107">
        <v>525103</v>
      </c>
      <c r="B107">
        <v>14.652000429999999</v>
      </c>
      <c r="C107">
        <v>0.64700000999999996</v>
      </c>
      <c r="D107">
        <v>658.89202881000006</v>
      </c>
      <c r="E107">
        <v>1.71790004</v>
      </c>
      <c r="F107">
        <v>9.9000003020963209E+37</v>
      </c>
      <c r="G107">
        <v>1.5785000300000001</v>
      </c>
      <c r="H107">
        <v>9.9000003020963209E+37</v>
      </c>
      <c r="J107" s="2">
        <f>TREND(Calibration!$A$2:$A$4,Calibration!$B$2:$B$4,C107)</f>
        <v>430.73656069821271</v>
      </c>
      <c r="K107" s="2">
        <f>TREND(Calibration!$A$2:$A$4,Calibration!$C$2:$C$4,E107)</f>
        <v>678.85989225088838</v>
      </c>
      <c r="L107" s="2">
        <f>TREND(Calibration!$A$2:$A$4,Calibration!$D$2:$D$4,G107)</f>
        <v>606.70092689521255</v>
      </c>
    </row>
    <row r="108" spans="1:12" x14ac:dyDescent="0.25">
      <c r="A108">
        <v>530102</v>
      </c>
      <c r="B108">
        <v>14.72399998</v>
      </c>
      <c r="C108">
        <v>0.64209998000000001</v>
      </c>
      <c r="D108">
        <v>518.70001220999995</v>
      </c>
      <c r="E108">
        <v>1.7422000200000001</v>
      </c>
      <c r="F108">
        <v>9.9000003020963209E+37</v>
      </c>
      <c r="G108">
        <v>1.5748000099999999</v>
      </c>
      <c r="H108">
        <v>9.9000003020963209E+37</v>
      </c>
      <c r="J108" s="2">
        <f>TREND(Calibration!$A$2:$A$4,Calibration!$B$2:$B$4,C108)</f>
        <v>427.72383560700962</v>
      </c>
      <c r="K108" s="2">
        <f>TREND(Calibration!$A$2:$A$4,Calibration!$C$2:$C$4,E108)</f>
        <v>688.60960924802419</v>
      </c>
      <c r="L108" s="2">
        <f>TREND(Calibration!$A$2:$A$4,Calibration!$D$2:$D$4,G108)</f>
        <v>605.16985206285062</v>
      </c>
    </row>
    <row r="109" spans="1:12" x14ac:dyDescent="0.25">
      <c r="A109">
        <v>535102</v>
      </c>
      <c r="B109">
        <v>14.756999970000001</v>
      </c>
      <c r="C109">
        <v>0.64480000999999998</v>
      </c>
      <c r="D109">
        <v>582.83697510000002</v>
      </c>
      <c r="E109">
        <v>1.7361999800000001</v>
      </c>
      <c r="F109">
        <v>1112.64001465</v>
      </c>
      <c r="G109">
        <v>1.5677000299999999</v>
      </c>
      <c r="H109">
        <v>9.9000003020963209E+37</v>
      </c>
      <c r="J109" s="2">
        <f>TREND(Calibration!$A$2:$A$4,Calibration!$B$2:$B$4,C109)</f>
        <v>429.38391689794071</v>
      </c>
      <c r="K109" s="2">
        <f>TREND(Calibration!$A$2:$A$4,Calibration!$C$2:$C$4,E109)</f>
        <v>686.2022536875877</v>
      </c>
      <c r="L109" s="2">
        <f>TREND(Calibration!$A$2:$A$4,Calibration!$D$2:$D$4,G109)</f>
        <v>602.23186775782733</v>
      </c>
    </row>
    <row r="110" spans="1:12" x14ac:dyDescent="0.25">
      <c r="A110">
        <v>540102</v>
      </c>
      <c r="B110">
        <v>14.74699974</v>
      </c>
      <c r="C110">
        <v>0.64319998</v>
      </c>
      <c r="D110">
        <v>718.09698486000002</v>
      </c>
      <c r="E110">
        <v>1.7330000400000001</v>
      </c>
      <c r="F110">
        <v>1213.6729736299999</v>
      </c>
      <c r="G110">
        <v>1.5699000400000001</v>
      </c>
      <c r="H110">
        <v>9.9000003020963209E+37</v>
      </c>
      <c r="J110" s="2">
        <f>TREND(Calibration!$A$2:$A$4,Calibration!$B$2:$B$4,C110)</f>
        <v>428.40015750714559</v>
      </c>
      <c r="K110" s="2">
        <f>TREND(Calibration!$A$2:$A$4,Calibration!$C$2:$C$4,E110)</f>
        <v>684.91836335484606</v>
      </c>
      <c r="L110" s="2">
        <f>TREND(Calibration!$A$2:$A$4,Calibration!$D$2:$D$4,G110)</f>
        <v>603.14223579420138</v>
      </c>
    </row>
    <row r="111" spans="1:12" x14ac:dyDescent="0.25">
      <c r="A111">
        <v>545103</v>
      </c>
      <c r="B111">
        <v>14.65999985</v>
      </c>
      <c r="C111">
        <v>0.64429997999999999</v>
      </c>
      <c r="D111">
        <v>1053.43005371</v>
      </c>
      <c r="E111">
        <v>1.7194999500000001</v>
      </c>
      <c r="F111">
        <v>619.83300781000003</v>
      </c>
      <c r="G111">
        <v>1.5726000099999999</v>
      </c>
      <c r="H111">
        <v>9.9000003020963209E+37</v>
      </c>
      <c r="J111" s="2">
        <f>TREND(Calibration!$A$2:$A$4,Calibration!$B$2:$B$4,C111)</f>
        <v>429.07647940728162</v>
      </c>
      <c r="K111" s="2">
        <f>TREND(Calibration!$A$2:$A$4,Calibration!$C$2:$C$4,E111)</f>
        <v>679.50181334386411</v>
      </c>
      <c r="L111" s="2">
        <f>TREND(Calibration!$A$2:$A$4,Calibration!$D$2:$D$4,G111)</f>
        <v>604.25948816449443</v>
      </c>
    </row>
    <row r="112" spans="1:12" x14ac:dyDescent="0.25">
      <c r="A112">
        <v>550102</v>
      </c>
      <c r="B112">
        <v>14.64500046</v>
      </c>
      <c r="C112">
        <v>0.64429997999999999</v>
      </c>
      <c r="D112">
        <v>1270.01293945</v>
      </c>
      <c r="E112">
        <v>1.7400000099999999</v>
      </c>
      <c r="F112">
        <v>831.52899170000001</v>
      </c>
      <c r="G112">
        <v>1.56939995</v>
      </c>
      <c r="H112">
        <v>9.9000003020963209E+37</v>
      </c>
      <c r="J112" s="2">
        <f>TREND(Calibration!$A$2:$A$4,Calibration!$B$2:$B$4,C112)</f>
        <v>429.07647940728162</v>
      </c>
      <c r="K112" s="2">
        <f>TREND(Calibration!$A$2:$A$4,Calibration!$C$2:$C$4,E112)</f>
        <v>687.72691408157255</v>
      </c>
      <c r="L112" s="2">
        <f>TREND(Calibration!$A$2:$A$4,Calibration!$D$2:$D$4,G112)</f>
        <v>602.93529766605184</v>
      </c>
    </row>
    <row r="113" spans="1:12" x14ac:dyDescent="0.25">
      <c r="A113">
        <v>555103</v>
      </c>
      <c r="B113">
        <v>14.65499973</v>
      </c>
      <c r="C113">
        <v>0.64800000000000002</v>
      </c>
      <c r="D113">
        <v>606.49102783000001</v>
      </c>
      <c r="E113">
        <v>1.71619999</v>
      </c>
      <c r="F113">
        <v>9.9000003020963209E+37</v>
      </c>
      <c r="G113">
        <v>1.56939995</v>
      </c>
      <c r="H113">
        <v>1172.22595215</v>
      </c>
      <c r="J113" s="2">
        <f>TREND(Calibration!$A$2:$A$4,Calibration!$B$2:$B$4,C113)</f>
        <v>431.35139264086456</v>
      </c>
      <c r="K113" s="2">
        <f>TREND(Calibration!$A$2:$A$4,Calibration!$C$2:$C$4,E113)</f>
        <v>678.17779266146567</v>
      </c>
      <c r="L113" s="2">
        <f>TREND(Calibration!$A$2:$A$4,Calibration!$D$2:$D$4,G113)</f>
        <v>602.93529766605184</v>
      </c>
    </row>
    <row r="114" spans="1:12" x14ac:dyDescent="0.25">
      <c r="A114">
        <v>560102</v>
      </c>
      <c r="B114">
        <v>14.63899994</v>
      </c>
      <c r="C114">
        <v>0.64590000999999997</v>
      </c>
      <c r="D114">
        <v>1095.45605469</v>
      </c>
      <c r="E114">
        <v>1.77460003</v>
      </c>
      <c r="F114">
        <v>9.9000003020963209E+37</v>
      </c>
      <c r="G114">
        <v>1.5709999800000001</v>
      </c>
      <c r="H114">
        <v>9.9000003020963209E+37</v>
      </c>
      <c r="J114" s="2">
        <f>TREND(Calibration!$A$2:$A$4,Calibration!$B$2:$B$4,C114)</f>
        <v>430.06023879807668</v>
      </c>
      <c r="K114" s="2">
        <f>TREND(Calibration!$A$2:$A$4,Calibration!$C$2:$C$4,E114)</f>
        <v>701.60924662239108</v>
      </c>
      <c r="L114" s="2">
        <f>TREND(Calibration!$A$2:$A$4,Calibration!$D$2:$D$4,G114)</f>
        <v>603.59739291527319</v>
      </c>
    </row>
    <row r="115" spans="1:12" x14ac:dyDescent="0.25">
      <c r="A115">
        <v>565103</v>
      </c>
      <c r="B115">
        <v>14.647000309999999</v>
      </c>
      <c r="C115">
        <v>0.64259999999999995</v>
      </c>
      <c r="D115">
        <v>1057.3420410199999</v>
      </c>
      <c r="E115">
        <v>1.7632000400000001</v>
      </c>
      <c r="F115">
        <v>9.9000003020963209E+37</v>
      </c>
      <c r="G115">
        <v>1.5704</v>
      </c>
      <c r="H115">
        <v>9.9000003020963209E+37</v>
      </c>
      <c r="J115" s="2">
        <f>TREND(Calibration!$A$2:$A$4,Calibration!$B$2:$B$4,C115)</f>
        <v>428.03126694928773</v>
      </c>
      <c r="K115" s="2">
        <f>TREND(Calibration!$A$2:$A$4,Calibration!$C$2:$C$4,E115)</f>
        <v>697.03530556276155</v>
      </c>
      <c r="L115" s="2">
        <f>TREND(Calibration!$A$2:$A$4,Calibration!$D$2:$D$4,G115)</f>
        <v>603.34912012812049</v>
      </c>
    </row>
    <row r="116" spans="1:12" x14ac:dyDescent="0.25">
      <c r="A116">
        <v>570103</v>
      </c>
      <c r="B116">
        <v>14.65999985</v>
      </c>
      <c r="C116">
        <v>0.64529996999999995</v>
      </c>
      <c r="D116">
        <v>666.76098633000004</v>
      </c>
      <c r="E116">
        <v>1.82210004</v>
      </c>
      <c r="F116">
        <v>9.9000003020963209E+37</v>
      </c>
      <c r="G116">
        <v>1.5726000099999999</v>
      </c>
      <c r="H116">
        <v>1112.5</v>
      </c>
      <c r="J116" s="2">
        <f>TREND(Calibration!$A$2:$A$4,Calibration!$B$2:$B$4,C116)</f>
        <v>429.69131134993341</v>
      </c>
      <c r="K116" s="2">
        <f>TREND(Calibration!$A$2:$A$4,Calibration!$C$2:$C$4,E116)</f>
        <v>720.66735510071567</v>
      </c>
      <c r="L116" s="2">
        <f>TREND(Calibration!$A$2:$A$4,Calibration!$D$2:$D$4,G116)</f>
        <v>604.25948816449443</v>
      </c>
    </row>
    <row r="117" spans="1:12" x14ac:dyDescent="0.25">
      <c r="A117">
        <v>575103</v>
      </c>
      <c r="B117">
        <v>14.68599987</v>
      </c>
      <c r="C117">
        <v>0.63559997000000001</v>
      </c>
      <c r="D117">
        <v>709.23199463000003</v>
      </c>
      <c r="E117">
        <v>1.8954999400000001</v>
      </c>
      <c r="F117">
        <v>9.9000003020963209E+37</v>
      </c>
      <c r="G117">
        <v>1.5709999800000001</v>
      </c>
      <c r="H117">
        <v>9.9000003020963209E+37</v>
      </c>
      <c r="J117" s="2">
        <f>TREND(Calibration!$A$2:$A$4,Calibration!$B$2:$B$4,C117)</f>
        <v>423.72738186691589</v>
      </c>
      <c r="K117" s="2">
        <f>TREND(Calibration!$A$2:$A$4,Calibration!$C$2:$C$4,E117)</f>
        <v>750.11710166915168</v>
      </c>
      <c r="L117" s="2">
        <f>TREND(Calibration!$A$2:$A$4,Calibration!$D$2:$D$4,G117)</f>
        <v>603.59739291527319</v>
      </c>
    </row>
    <row r="118" spans="1:12" x14ac:dyDescent="0.25">
      <c r="A118">
        <v>580104</v>
      </c>
      <c r="B118">
        <v>14.73799992</v>
      </c>
      <c r="C118">
        <v>0.63559997000000001</v>
      </c>
      <c r="D118">
        <v>243.18899536000001</v>
      </c>
      <c r="E118">
        <v>1.84689999</v>
      </c>
      <c r="F118">
        <v>9.9000003020963209E+37</v>
      </c>
      <c r="G118">
        <v>1.57210004</v>
      </c>
      <c r="H118">
        <v>1013.02001953</v>
      </c>
      <c r="J118" s="2">
        <f>TREND(Calibration!$A$2:$A$4,Calibration!$B$2:$B$4,C118)</f>
        <v>423.72738186691589</v>
      </c>
      <c r="K118" s="2">
        <f>TREND(Calibration!$A$2:$A$4,Calibration!$C$2:$C$4,E118)</f>
        <v>730.61767168711265</v>
      </c>
      <c r="L118" s="2">
        <f>TREND(Calibration!$A$2:$A$4,Calibration!$D$2:$D$4,G118)</f>
        <v>604.05259969255758</v>
      </c>
    </row>
    <row r="119" spans="1:12" x14ac:dyDescent="0.25">
      <c r="A119">
        <v>585105</v>
      </c>
      <c r="B119">
        <v>14.682000159999999</v>
      </c>
      <c r="C119">
        <v>0.63400000000000001</v>
      </c>
      <c r="D119">
        <v>547.40399170000001</v>
      </c>
      <c r="E119">
        <v>1.8027000399999999</v>
      </c>
      <c r="F119">
        <v>9.9000003020963209E+37</v>
      </c>
      <c r="G119">
        <v>1.57210004</v>
      </c>
      <c r="H119">
        <v>1357.5</v>
      </c>
      <c r="J119" s="2">
        <f>TREND(Calibration!$A$2:$A$4,Calibration!$B$2:$B$4,C119)</f>
        <v>422.74365936640623</v>
      </c>
      <c r="K119" s="2">
        <f>TREND(Calibration!$A$2:$A$4,Calibration!$C$2:$C$4,E119)</f>
        <v>712.88362401351174</v>
      </c>
      <c r="L119" s="2">
        <f>TREND(Calibration!$A$2:$A$4,Calibration!$D$2:$D$4,G119)</f>
        <v>604.05259969255758</v>
      </c>
    </row>
    <row r="120" spans="1:12" x14ac:dyDescent="0.25">
      <c r="A120">
        <v>590104</v>
      </c>
      <c r="B120">
        <v>14.666000370000001</v>
      </c>
      <c r="C120">
        <v>0.62970000999999998</v>
      </c>
      <c r="D120">
        <v>904.19500731999995</v>
      </c>
      <c r="E120">
        <v>1.7762000600000001</v>
      </c>
      <c r="F120">
        <v>1125.57299805</v>
      </c>
      <c r="G120">
        <v>1.57149994</v>
      </c>
      <c r="H120">
        <v>9.9000003020963209E+37</v>
      </c>
      <c r="J120" s="2">
        <f>TREND(Calibration!$A$2:$A$4,Calibration!$B$2:$B$4,C120)</f>
        <v>420.09986172334635</v>
      </c>
      <c r="K120" s="2">
        <f>TREND(Calibration!$A$2:$A$4,Calibration!$C$2:$C$4,E120)</f>
        <v>702.25121586215698</v>
      </c>
      <c r="L120" s="2">
        <f>TREND(Calibration!$A$2:$A$4,Calibration!$D$2:$D$4,G120)</f>
        <v>603.8042772491923</v>
      </c>
    </row>
    <row r="121" spans="1:12" x14ac:dyDescent="0.25">
      <c r="A121">
        <v>595104</v>
      </c>
      <c r="B121">
        <v>14.68299961</v>
      </c>
      <c r="C121">
        <v>0.63239997999999997</v>
      </c>
      <c r="D121">
        <v>665.27301024999997</v>
      </c>
      <c r="E121">
        <v>1.7881</v>
      </c>
      <c r="F121">
        <v>1115.51599121</v>
      </c>
      <c r="G121">
        <v>1.5726000099999999</v>
      </c>
      <c r="H121">
        <v>9.9000003020963209E+37</v>
      </c>
      <c r="J121" s="2">
        <f>TREND(Calibration!$A$2:$A$4,Calibration!$B$2:$B$4,C121)</f>
        <v>421.75990612399204</v>
      </c>
      <c r="K121" s="2">
        <f>TREND(Calibration!$A$2:$A$4,Calibration!$C$2:$C$4,E121)</f>
        <v>707.02574848658276</v>
      </c>
      <c r="L121" s="2">
        <f>TREND(Calibration!$A$2:$A$4,Calibration!$D$2:$D$4,G121)</f>
        <v>604.25948816449443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14.666999819999999</v>
      </c>
      <c r="C2">
        <v>0.63510001000000005</v>
      </c>
      <c r="D2">
        <v>534.12097168000003</v>
      </c>
      <c r="E2">
        <v>1.82529998</v>
      </c>
      <c r="F2">
        <v>9.9000003020963209E+37</v>
      </c>
      <c r="G2">
        <v>1.5709999800000001</v>
      </c>
      <c r="H2">
        <v>1265.4260253899999</v>
      </c>
      <c r="J2" s="2">
        <f>TREND(Calibration!$A$2:$A$4,Calibration!$B$2:$B$4,C2)</f>
        <v>423.41998741492318</v>
      </c>
      <c r="K2" s="2">
        <f>TREND(Calibration!$A$2:$A$4,Calibration!$C$2:$C$4,E2)</f>
        <v>721.9512454334573</v>
      </c>
      <c r="L2" s="2">
        <f>TREND(Calibration!$A$2:$A$4,Calibration!$D$2:$D$4,G2)</f>
        <v>603.59739291527319</v>
      </c>
      <c r="N2" s="2">
        <f>AVERAGE(J2:J121)</f>
        <v>425.48070950273325</v>
      </c>
    </row>
    <row r="3" spans="1:14" x14ac:dyDescent="0.25">
      <c r="A3">
        <v>5077</v>
      </c>
      <c r="B3">
        <v>14.55500031</v>
      </c>
      <c r="C3">
        <v>0.63779998000000004</v>
      </c>
      <c r="D3">
        <v>1268.75097656</v>
      </c>
      <c r="E3">
        <v>1.9106999600000001</v>
      </c>
      <c r="F3">
        <v>844.875</v>
      </c>
      <c r="G3">
        <v>1.5661</v>
      </c>
      <c r="H3">
        <v>9.9000003020963209E+37</v>
      </c>
      <c r="J3" s="2">
        <f>TREND(Calibration!$A$2:$A$4,Calibration!$B$2:$B$4,C3)</f>
        <v>425.08003181556882</v>
      </c>
      <c r="K3" s="2">
        <f>TREND(Calibration!$A$2:$A$4,Calibration!$C$2:$C$4,E3)</f>
        <v>756.21570312276617</v>
      </c>
      <c r="L3" s="2">
        <f>TREND(Calibration!$A$2:$A$4,Calibration!$D$2:$D$4,G3)</f>
        <v>601.56977250860609</v>
      </c>
    </row>
    <row r="4" spans="1:14" x14ac:dyDescent="0.25">
      <c r="A4">
        <v>10079</v>
      </c>
      <c r="B4">
        <v>14.5</v>
      </c>
      <c r="C4">
        <v>0.63559997000000001</v>
      </c>
      <c r="D4">
        <v>935.17999268000005</v>
      </c>
      <c r="E4">
        <v>1.8421000199999999</v>
      </c>
      <c r="F4">
        <v>881.01098633000004</v>
      </c>
      <c r="G4">
        <v>1.5607000600000001</v>
      </c>
      <c r="H4">
        <v>9.9000003020963209E+37</v>
      </c>
      <c r="J4" s="2">
        <f>TREND(Calibration!$A$2:$A$4,Calibration!$B$2:$B$4,C4)</f>
        <v>423.72738186691589</v>
      </c>
      <c r="K4" s="2">
        <f>TREND(Calibration!$A$2:$A$4,Calibration!$C$2:$C$4,E4)</f>
        <v>728.69181211460511</v>
      </c>
      <c r="L4" s="2">
        <f>TREND(Calibration!$A$2:$A$4,Calibration!$D$2:$D$4,G4)</f>
        <v>599.33526776801989</v>
      </c>
    </row>
    <row r="5" spans="1:14" x14ac:dyDescent="0.25">
      <c r="A5">
        <v>15079</v>
      </c>
      <c r="B5">
        <v>14.45199966</v>
      </c>
      <c r="C5">
        <v>0.63349997999999996</v>
      </c>
      <c r="D5">
        <v>560.73602295000001</v>
      </c>
      <c r="E5">
        <v>1.5634000299999999</v>
      </c>
      <c r="F5">
        <v>831.52697753999996</v>
      </c>
      <c r="G5">
        <v>1.5656000400000001</v>
      </c>
      <c r="H5">
        <v>9.9000003020963209E+37</v>
      </c>
      <c r="J5" s="2">
        <f>TREND(Calibration!$A$2:$A$4,Calibration!$B$2:$B$4,C5)</f>
        <v>422.43622802412801</v>
      </c>
      <c r="K5" s="2">
        <f>TREND(Calibration!$A$2:$A$4,Calibration!$C$2:$C$4,E5)</f>
        <v>616.870895817367</v>
      </c>
      <c r="L5" s="2">
        <f>TREND(Calibration!$A$2:$A$4,Calibration!$D$2:$D$4,G5)</f>
        <v>601.36288817468699</v>
      </c>
    </row>
    <row r="6" spans="1:14" x14ac:dyDescent="0.25">
      <c r="A6">
        <v>20081</v>
      </c>
      <c r="B6">
        <v>14.428999900000001</v>
      </c>
      <c r="C6">
        <v>0.63180000000000003</v>
      </c>
      <c r="D6">
        <v>522.59399413999995</v>
      </c>
      <c r="E6">
        <v>1.5872000500000001</v>
      </c>
      <c r="F6">
        <v>952.92901611000002</v>
      </c>
      <c r="G6">
        <v>1.57210004</v>
      </c>
      <c r="H6">
        <v>9.9000003020963209E+37</v>
      </c>
      <c r="J6" s="2">
        <f>TREND(Calibration!$A$2:$A$4,Calibration!$B$2:$B$4,C6)</f>
        <v>421.39101556613423</v>
      </c>
      <c r="K6" s="2">
        <f>TREND(Calibration!$A$2:$A$4,Calibration!$C$2:$C$4,E6)</f>
        <v>626.42001723747399</v>
      </c>
      <c r="L6" s="2">
        <f>TREND(Calibration!$A$2:$A$4,Calibration!$D$2:$D$4,G6)</f>
        <v>604.05259969255758</v>
      </c>
    </row>
    <row r="7" spans="1:14" x14ac:dyDescent="0.25">
      <c r="A7">
        <v>25081</v>
      </c>
      <c r="B7">
        <v>14.38300037</v>
      </c>
      <c r="C7">
        <v>0.63080000999999997</v>
      </c>
      <c r="D7">
        <v>550.23297118999994</v>
      </c>
      <c r="E7">
        <v>1.5467</v>
      </c>
      <c r="F7">
        <v>852.82000731999995</v>
      </c>
      <c r="G7">
        <v>1.58179998</v>
      </c>
      <c r="H7">
        <v>9.9000003020963209E+37</v>
      </c>
      <c r="J7" s="2">
        <f>TREND(Calibration!$A$2:$A$4,Calibration!$B$2:$B$4,C7)</f>
        <v>420.77618362348238</v>
      </c>
      <c r="K7" s="2">
        <f>TREND(Calibration!$A$2:$A$4,Calibration!$C$2:$C$4,E7)</f>
        <v>610.1704554736433</v>
      </c>
      <c r="L7" s="2">
        <f>TREND(Calibration!$A$2:$A$4,Calibration!$D$2:$D$4,G7)</f>
        <v>608.06645205265829</v>
      </c>
    </row>
    <row r="8" spans="1:14" x14ac:dyDescent="0.25">
      <c r="A8">
        <v>30083</v>
      </c>
      <c r="B8">
        <v>14.4090004</v>
      </c>
      <c r="C8">
        <v>0.63349997999999996</v>
      </c>
      <c r="D8">
        <v>196.44099426</v>
      </c>
      <c r="E8">
        <v>1.5418000199999999</v>
      </c>
      <c r="F8">
        <v>9.9000003020963209E+37</v>
      </c>
      <c r="G8">
        <v>1.59200001</v>
      </c>
      <c r="H8">
        <v>9.9000003020963209E+37</v>
      </c>
      <c r="J8" s="2">
        <f>TREND(Calibration!$A$2:$A$4,Calibration!$B$2:$B$4,C8)</f>
        <v>422.43622802412801</v>
      </c>
      <c r="K8" s="2">
        <f>TREND(Calibration!$A$2:$A$4,Calibration!$C$2:$C$4,E8)</f>
        <v>608.20446956371154</v>
      </c>
      <c r="L8" s="2">
        <f>TREND(Calibration!$A$2:$A$4,Calibration!$D$2:$D$4,G8)</f>
        <v>612.28724254090844</v>
      </c>
    </row>
    <row r="9" spans="1:14" x14ac:dyDescent="0.25">
      <c r="A9">
        <v>35083</v>
      </c>
      <c r="B9">
        <v>14.37699986</v>
      </c>
      <c r="C9">
        <v>0.62319999999999998</v>
      </c>
      <c r="D9">
        <v>1152.64294434</v>
      </c>
      <c r="E9">
        <v>1.6011999800000001</v>
      </c>
      <c r="F9">
        <v>893.08801270000004</v>
      </c>
      <c r="G9">
        <v>1.58179998</v>
      </c>
      <c r="H9">
        <v>9.9000003020963209E+37</v>
      </c>
      <c r="J9" s="2">
        <f>TREND(Calibration!$A$2:$A$4,Calibration!$B$2:$B$4,C9)</f>
        <v>416.10340798325268</v>
      </c>
      <c r="K9" s="2">
        <f>TREND(Calibration!$A$2:$A$4,Calibration!$C$2:$C$4,E9)</f>
        <v>632.03711467869448</v>
      </c>
      <c r="L9" s="2">
        <f>TREND(Calibration!$A$2:$A$4,Calibration!$D$2:$D$4,G9)</f>
        <v>608.06645205265829</v>
      </c>
    </row>
    <row r="10" spans="1:14" x14ac:dyDescent="0.25">
      <c r="A10">
        <v>40083</v>
      </c>
      <c r="B10">
        <v>14.34500027</v>
      </c>
      <c r="C10">
        <v>0.62639999000000002</v>
      </c>
      <c r="D10">
        <v>497.29699706999997</v>
      </c>
      <c r="E10">
        <v>1.54879999</v>
      </c>
      <c r="F10">
        <v>1141.4289550799999</v>
      </c>
      <c r="G10">
        <v>1.5850000399999999</v>
      </c>
      <c r="H10">
        <v>9.9000003020963209E+37</v>
      </c>
      <c r="J10" s="2">
        <f>TREND(Calibration!$A$2:$A$4,Calibration!$B$2:$B$4,C10)</f>
        <v>418.07088372617653</v>
      </c>
      <c r="K10" s="2">
        <f>TREND(Calibration!$A$2:$A$4,Calibration!$C$2:$C$4,E10)</f>
        <v>611.01302029043813</v>
      </c>
      <c r="L10" s="2">
        <f>TREND(Calibration!$A$2:$A$4,Calibration!$D$2:$D$4,G10)</f>
        <v>609.39064255110088</v>
      </c>
    </row>
    <row r="11" spans="1:14" x14ac:dyDescent="0.25">
      <c r="A11">
        <v>45083</v>
      </c>
      <c r="B11">
        <v>14.31499958</v>
      </c>
      <c r="C11">
        <v>0.63020003000000002</v>
      </c>
      <c r="D11">
        <v>473.63101196000002</v>
      </c>
      <c r="E11">
        <v>1.5391000500000001</v>
      </c>
      <c r="F11">
        <v>1138.5479736299999</v>
      </c>
      <c r="G11">
        <v>1.5730999699999999</v>
      </c>
      <c r="H11">
        <v>9.9000003020963209E+37</v>
      </c>
      <c r="J11" s="2">
        <f>TREND(Calibration!$A$2:$A$4,Calibration!$B$2:$B$4,C11)</f>
        <v>420.40729306562457</v>
      </c>
      <c r="K11" s="2">
        <f>TREND(Calibration!$A$2:$A$4,Calibration!$C$2:$C$4,E11)</f>
        <v>607.12117882023131</v>
      </c>
      <c r="L11" s="2">
        <f>TREND(Calibration!$A$2:$A$4,Calibration!$D$2:$D$4,G11)</f>
        <v>604.46637249841365</v>
      </c>
    </row>
    <row r="12" spans="1:14" x14ac:dyDescent="0.25">
      <c r="A12">
        <v>50084</v>
      </c>
      <c r="B12">
        <v>14.26299953</v>
      </c>
      <c r="C12">
        <v>0.62910001999999998</v>
      </c>
      <c r="D12">
        <v>445.83700562000001</v>
      </c>
      <c r="E12">
        <v>1.5424</v>
      </c>
      <c r="F12">
        <v>1129.8969726600001</v>
      </c>
      <c r="G12">
        <v>1.5704</v>
      </c>
      <c r="H12">
        <v>9.9000003020963209E+37</v>
      </c>
      <c r="J12" s="2">
        <f>TREND(Calibration!$A$2:$A$4,Calibration!$B$2:$B$4,C12)</f>
        <v>419.73096501710762</v>
      </c>
      <c r="K12" s="2">
        <f>TREND(Calibration!$A$2:$A$4,Calibration!$C$2:$C$4,E12)</f>
        <v>608.44519549039717</v>
      </c>
      <c r="L12" s="2">
        <f>TREND(Calibration!$A$2:$A$4,Calibration!$D$2:$D$4,G12)</f>
        <v>603.34912012812049</v>
      </c>
    </row>
    <row r="13" spans="1:14" x14ac:dyDescent="0.25">
      <c r="A13">
        <v>55084</v>
      </c>
      <c r="B13">
        <v>14.208000180000001</v>
      </c>
      <c r="C13">
        <v>0.62809998</v>
      </c>
      <c r="D13">
        <v>423.60299683</v>
      </c>
      <c r="E13">
        <v>1.55369997</v>
      </c>
      <c r="F13">
        <v>9.9000003020963209E+37</v>
      </c>
      <c r="G13">
        <v>1.57640004</v>
      </c>
      <c r="H13">
        <v>9.9000003020963209E+37</v>
      </c>
      <c r="J13" s="2">
        <f>TREND(Calibration!$A$2:$A$4,Calibration!$B$2:$B$4,C13)</f>
        <v>419.11610233255124</v>
      </c>
      <c r="K13" s="2">
        <f>TREND(Calibration!$A$2:$A$4,Calibration!$C$2:$C$4,E13)</f>
        <v>612.97900620036989</v>
      </c>
      <c r="L13" s="2">
        <f>TREND(Calibration!$A$2:$A$4,Calibration!$D$2:$D$4,G13)</f>
        <v>605.83194731207197</v>
      </c>
    </row>
    <row r="14" spans="1:14" x14ac:dyDescent="0.25">
      <c r="A14">
        <v>60084</v>
      </c>
      <c r="B14">
        <v>14.152999879999999</v>
      </c>
      <c r="C14">
        <v>0.62809998</v>
      </c>
      <c r="D14">
        <v>498.61401367000002</v>
      </c>
      <c r="E14">
        <v>1.5834000100000001</v>
      </c>
      <c r="F14">
        <v>1228.4260253899999</v>
      </c>
      <c r="G14">
        <v>1.57640004</v>
      </c>
      <c r="H14">
        <v>9.9000003020963209E+37</v>
      </c>
      <c r="J14" s="2">
        <f>TREND(Calibration!$A$2:$A$4,Calibration!$B$2:$B$4,C14)</f>
        <v>419.11610233255124</v>
      </c>
      <c r="K14" s="2">
        <f>TREND(Calibration!$A$2:$A$4,Calibration!$C$2:$C$4,E14)</f>
        <v>624.89535283125656</v>
      </c>
      <c r="L14" s="2">
        <f>TREND(Calibration!$A$2:$A$4,Calibration!$D$2:$D$4,G14)</f>
        <v>605.83194731207197</v>
      </c>
    </row>
    <row r="15" spans="1:14" x14ac:dyDescent="0.25">
      <c r="A15">
        <v>65085</v>
      </c>
      <c r="B15">
        <v>14.1079998</v>
      </c>
      <c r="C15">
        <v>0.62809998</v>
      </c>
      <c r="D15">
        <v>217.76699829</v>
      </c>
      <c r="E15">
        <v>1.66550004</v>
      </c>
      <c r="F15">
        <v>9.9000003020963209E+37</v>
      </c>
      <c r="G15">
        <v>1.57640004</v>
      </c>
      <c r="H15">
        <v>9.9000003020963209E+37</v>
      </c>
      <c r="J15" s="2">
        <f>TREND(Calibration!$A$2:$A$4,Calibration!$B$2:$B$4,C15)</f>
        <v>419.11610233255124</v>
      </c>
      <c r="K15" s="2">
        <f>TREND(Calibration!$A$2:$A$4,Calibration!$C$2:$C$4,E15)</f>
        <v>657.83579385039945</v>
      </c>
      <c r="L15" s="2">
        <f>TREND(Calibration!$A$2:$A$4,Calibration!$D$2:$D$4,G15)</f>
        <v>605.83194731207197</v>
      </c>
    </row>
    <row r="16" spans="1:14" x14ac:dyDescent="0.25">
      <c r="A16">
        <v>70086</v>
      </c>
      <c r="B16">
        <v>14.08199978</v>
      </c>
      <c r="C16">
        <v>0.63180000000000003</v>
      </c>
      <c r="D16">
        <v>1159.2609863299999</v>
      </c>
      <c r="E16">
        <v>1.7043999400000001</v>
      </c>
      <c r="F16">
        <v>9.9000003020963209E+37</v>
      </c>
      <c r="G16">
        <v>1.56830001</v>
      </c>
      <c r="H16">
        <v>1196.1130371100001</v>
      </c>
      <c r="J16" s="2">
        <f>TREND(Calibration!$A$2:$A$4,Calibration!$B$2:$B$4,C16)</f>
        <v>421.39101556613423</v>
      </c>
      <c r="K16" s="2">
        <f>TREND(Calibration!$A$2:$A$4,Calibration!$C$2:$C$4,E16)</f>
        <v>673.44333822767396</v>
      </c>
      <c r="L16" s="2">
        <f>TREND(Calibration!$A$2:$A$4,Calibration!$D$2:$D$4,G16)</f>
        <v>602.48014054498003</v>
      </c>
    </row>
    <row r="17" spans="1:12" x14ac:dyDescent="0.25">
      <c r="A17">
        <v>75086</v>
      </c>
      <c r="B17">
        <v>14.06200027</v>
      </c>
      <c r="C17">
        <v>0.63180000000000003</v>
      </c>
      <c r="D17">
        <v>349.16299437999999</v>
      </c>
      <c r="E17">
        <v>1.7383999800000001</v>
      </c>
      <c r="F17">
        <v>9.9000003020963209E+37</v>
      </c>
      <c r="G17">
        <v>1.5661</v>
      </c>
      <c r="H17">
        <v>9.9000003020963209E+37</v>
      </c>
      <c r="J17" s="2">
        <f>TREND(Calibration!$A$2:$A$4,Calibration!$B$2:$B$4,C17)</f>
        <v>421.39101556613423</v>
      </c>
      <c r="K17" s="2">
        <f>TREND(Calibration!$A$2:$A$4,Calibration!$C$2:$C$4,E17)</f>
        <v>687.08494484180676</v>
      </c>
      <c r="L17" s="2">
        <f>TREND(Calibration!$A$2:$A$4,Calibration!$D$2:$D$4,G17)</f>
        <v>601.56977250860609</v>
      </c>
    </row>
    <row r="18" spans="1:12" x14ac:dyDescent="0.25">
      <c r="A18">
        <v>80086</v>
      </c>
      <c r="B18">
        <v>14.04300022</v>
      </c>
      <c r="C18">
        <v>0.63559997000000001</v>
      </c>
      <c r="D18">
        <v>305.10000609999997</v>
      </c>
      <c r="E18">
        <v>1.6898000200000001</v>
      </c>
      <c r="F18">
        <v>9.9000003020963209E+37</v>
      </c>
      <c r="G18">
        <v>1.5742000300000001</v>
      </c>
      <c r="H18">
        <v>9.9000003020963209E+37</v>
      </c>
      <c r="J18" s="2">
        <f>TREND(Calibration!$A$2:$A$4,Calibration!$B$2:$B$4,C18)</f>
        <v>423.72738186691589</v>
      </c>
      <c r="K18" s="2">
        <f>TREND(Calibration!$A$2:$A$4,Calibration!$C$2:$C$4,E18)</f>
        <v>667.58551084753526</v>
      </c>
      <c r="L18" s="2">
        <f>TREND(Calibration!$A$2:$A$4,Calibration!$D$2:$D$4,G18)</f>
        <v>604.92157927569815</v>
      </c>
    </row>
    <row r="19" spans="1:12" x14ac:dyDescent="0.25">
      <c r="A19">
        <v>85086</v>
      </c>
      <c r="B19">
        <v>14.085000040000001</v>
      </c>
      <c r="C19">
        <v>0.63510001000000005</v>
      </c>
      <c r="D19">
        <v>330.56698607999999</v>
      </c>
      <c r="E19">
        <v>1.67359996</v>
      </c>
      <c r="F19">
        <v>9.9000003020963209E+37</v>
      </c>
      <c r="G19">
        <v>1.5726000099999999</v>
      </c>
      <c r="H19">
        <v>9.9000003020963209E+37</v>
      </c>
      <c r="J19" s="2">
        <f>TREND(Calibration!$A$2:$A$4,Calibration!$B$2:$B$4,C19)</f>
        <v>423.41998741492318</v>
      </c>
      <c r="K19" s="2">
        <f>TREND(Calibration!$A$2:$A$4,Calibration!$C$2:$C$4,E19)</f>
        <v>661.08567009307296</v>
      </c>
      <c r="L19" s="2">
        <f>TREND(Calibration!$A$2:$A$4,Calibration!$D$2:$D$4,G19)</f>
        <v>604.25948816449443</v>
      </c>
    </row>
    <row r="20" spans="1:12" x14ac:dyDescent="0.25">
      <c r="A20">
        <v>90086</v>
      </c>
      <c r="B20">
        <v>14.04599953</v>
      </c>
      <c r="C20">
        <v>0.63349997999999996</v>
      </c>
      <c r="D20">
        <v>736.97998046999999</v>
      </c>
      <c r="E20">
        <v>1.5942000199999999</v>
      </c>
      <c r="F20">
        <v>9.9000003020963209E+37</v>
      </c>
      <c r="G20">
        <v>1.5656000400000001</v>
      </c>
      <c r="H20">
        <v>9.9000003020963209E+37</v>
      </c>
      <c r="J20" s="2">
        <f>TREND(Calibration!$A$2:$A$4,Calibration!$B$2:$B$4,C20)</f>
        <v>422.43622802412801</v>
      </c>
      <c r="K20" s="2">
        <f>TREND(Calibration!$A$2:$A$4,Calibration!$C$2:$C$4,E20)</f>
        <v>629.22856796420047</v>
      </c>
      <c r="L20" s="2">
        <f>TREND(Calibration!$A$2:$A$4,Calibration!$D$2:$D$4,G20)</f>
        <v>601.36288817468699</v>
      </c>
    </row>
    <row r="21" spans="1:12" x14ac:dyDescent="0.25">
      <c r="A21">
        <v>95087</v>
      </c>
      <c r="B21">
        <v>14.06200027</v>
      </c>
      <c r="C21">
        <v>0.63829999999999998</v>
      </c>
      <c r="D21">
        <v>800.73699951000003</v>
      </c>
      <c r="E21">
        <v>1.60230005</v>
      </c>
      <c r="F21">
        <v>9.9000003020963209E+37</v>
      </c>
      <c r="G21">
        <v>1.5769000099999999</v>
      </c>
      <c r="H21">
        <v>1299.4110107399999</v>
      </c>
      <c r="J21" s="2">
        <f>TREND(Calibration!$A$2:$A$4,Calibration!$B$2:$B$4,C21)</f>
        <v>425.38746315784698</v>
      </c>
      <c r="K21" s="2">
        <f>TREND(Calibration!$A$2:$A$4,Calibration!$C$2:$C$4,E21)</f>
        <v>632.47848834143156</v>
      </c>
      <c r="L21" s="2">
        <f>TREND(Calibration!$A$2:$A$4,Calibration!$D$2:$D$4,G21)</f>
        <v>606.03883578400882</v>
      </c>
    </row>
    <row r="22" spans="1:12" x14ac:dyDescent="0.25">
      <c r="A22">
        <v>100087</v>
      </c>
      <c r="B22">
        <v>14.065999980000001</v>
      </c>
      <c r="C22">
        <v>0.64160001</v>
      </c>
      <c r="D22">
        <v>605.61602783000001</v>
      </c>
      <c r="E22">
        <v>1.56500006</v>
      </c>
      <c r="F22">
        <v>9.9000003020963209E+37</v>
      </c>
      <c r="G22">
        <v>1.57210004</v>
      </c>
      <c r="H22">
        <v>9.9000003020963209E+37</v>
      </c>
      <c r="J22" s="2">
        <f>TREND(Calibration!$A$2:$A$4,Calibration!$B$2:$B$4,C22)</f>
        <v>427.41643500663594</v>
      </c>
      <c r="K22" s="2">
        <f>TREND(Calibration!$A$2:$A$4,Calibration!$C$2:$C$4,E22)</f>
        <v>617.5128650571329</v>
      </c>
      <c r="L22" s="2">
        <f>TREND(Calibration!$A$2:$A$4,Calibration!$D$2:$D$4,G22)</f>
        <v>604.05259969255758</v>
      </c>
    </row>
    <row r="23" spans="1:12" x14ac:dyDescent="0.25">
      <c r="A23">
        <v>105086</v>
      </c>
      <c r="B23">
        <v>14.06200027</v>
      </c>
      <c r="C23">
        <v>0.63990002999999995</v>
      </c>
      <c r="D23">
        <v>587.16802978999999</v>
      </c>
      <c r="E23">
        <v>1.5850000399999999</v>
      </c>
      <c r="F23">
        <v>9.9000003020963209E+37</v>
      </c>
      <c r="G23">
        <v>1.5730999699999999</v>
      </c>
      <c r="H23">
        <v>9.9000003020963209E+37</v>
      </c>
      <c r="J23" s="2">
        <f>TREND(Calibration!$A$2:$A$4,Calibration!$B$2:$B$4,C23)</f>
        <v>426.37122254864209</v>
      </c>
      <c r="K23" s="2">
        <f>TREND(Calibration!$A$2:$A$4,Calibration!$C$2:$C$4,E23)</f>
        <v>625.53732207102234</v>
      </c>
      <c r="L23" s="2">
        <f>TREND(Calibration!$A$2:$A$4,Calibration!$D$2:$D$4,G23)</f>
        <v>604.46637249841365</v>
      </c>
    </row>
    <row r="24" spans="1:12" x14ac:dyDescent="0.25">
      <c r="A24">
        <v>110087</v>
      </c>
      <c r="B24">
        <v>14.08199978</v>
      </c>
      <c r="C24">
        <v>0.64259999999999995</v>
      </c>
      <c r="D24">
        <v>590.01000977000001</v>
      </c>
      <c r="E24">
        <v>1.6174000500000001</v>
      </c>
      <c r="F24">
        <v>9.9000003020963209E+37</v>
      </c>
      <c r="G24">
        <v>1.5742000300000001</v>
      </c>
      <c r="H24">
        <v>9.9000003020963209E+37</v>
      </c>
      <c r="J24" s="2">
        <f>TREND(Calibration!$A$2:$A$4,Calibration!$B$2:$B$4,C24)</f>
        <v>428.03126694928773</v>
      </c>
      <c r="K24" s="2">
        <f>TREND(Calibration!$A$2:$A$4,Calibration!$C$2:$C$4,E24)</f>
        <v>638.53695944538936</v>
      </c>
      <c r="L24" s="2">
        <f>TREND(Calibration!$A$2:$A$4,Calibration!$D$2:$D$4,G24)</f>
        <v>604.92157927569815</v>
      </c>
    </row>
    <row r="25" spans="1:12" x14ac:dyDescent="0.25">
      <c r="A25">
        <v>115087</v>
      </c>
      <c r="B25">
        <v>14.027000429999999</v>
      </c>
      <c r="C25">
        <v>0.64529996999999995</v>
      </c>
      <c r="D25">
        <v>843.375</v>
      </c>
      <c r="E25">
        <v>1.6266000300000001</v>
      </c>
      <c r="F25">
        <v>9.9000003020963209E+37</v>
      </c>
      <c r="G25">
        <v>1.5872000500000001</v>
      </c>
      <c r="H25">
        <v>9.9000003020963209E+37</v>
      </c>
      <c r="J25" s="2">
        <f>TREND(Calibration!$A$2:$A$4,Calibration!$B$2:$B$4,C25)</f>
        <v>429.69131134993341</v>
      </c>
      <c r="K25" s="2">
        <f>TREND(Calibration!$A$2:$A$4,Calibration!$C$2:$C$4,E25)</f>
        <v>642.22820533856736</v>
      </c>
      <c r="L25" s="2">
        <f>TREND(Calibration!$A$2:$A$4,Calibration!$D$2:$D$4,G25)</f>
        <v>610.30101058747482</v>
      </c>
    </row>
    <row r="26" spans="1:12" x14ac:dyDescent="0.25">
      <c r="A26">
        <v>120087</v>
      </c>
      <c r="B26">
        <v>14.059000019999999</v>
      </c>
      <c r="C26">
        <v>0.64429997999999999</v>
      </c>
      <c r="D26">
        <v>722.41802978999999</v>
      </c>
      <c r="E26">
        <v>1.67680001</v>
      </c>
      <c r="F26">
        <v>9.9000003020963209E+37</v>
      </c>
      <c r="G26">
        <v>1.57369995</v>
      </c>
      <c r="H26">
        <v>9.9000003020963209E+37</v>
      </c>
      <c r="J26" s="2">
        <f>TREND(Calibration!$A$2:$A$4,Calibration!$B$2:$B$4,C26)</f>
        <v>429.07647940728162</v>
      </c>
      <c r="K26" s="2">
        <f>TREND(Calibration!$A$2:$A$4,Calibration!$C$2:$C$4,E26)</f>
        <v>662.3696045603723</v>
      </c>
      <c r="L26" s="2">
        <f>TREND(Calibration!$A$2:$A$4,Calibration!$D$2:$D$4,G26)</f>
        <v>604.71464528556623</v>
      </c>
    </row>
    <row r="27" spans="1:12" x14ac:dyDescent="0.25">
      <c r="A27">
        <v>125088</v>
      </c>
      <c r="B27">
        <v>14.097999570000001</v>
      </c>
      <c r="C27">
        <v>0.63889998000000003</v>
      </c>
      <c r="D27">
        <v>9.9000003020963209E+37</v>
      </c>
      <c r="E27">
        <v>1.6050000200000001</v>
      </c>
      <c r="F27">
        <v>1115.5080566399999</v>
      </c>
      <c r="G27">
        <v>1.5834000100000001</v>
      </c>
      <c r="H27">
        <v>9.9000003020963209E+37</v>
      </c>
      <c r="J27" s="2">
        <f>TREND(Calibration!$A$2:$A$4,Calibration!$B$2:$B$4,C27)</f>
        <v>425.75635371570485</v>
      </c>
      <c r="K27" s="2">
        <f>TREND(Calibration!$A$2:$A$4,Calibration!$C$2:$C$4,E27)</f>
        <v>633.5617790849119</v>
      </c>
      <c r="L27" s="2">
        <f>TREND(Calibration!$A$2:$A$4,Calibration!$D$2:$D$4,G27)</f>
        <v>608.72854730187964</v>
      </c>
    </row>
    <row r="28" spans="1:12" x14ac:dyDescent="0.25">
      <c r="A28">
        <v>130087</v>
      </c>
      <c r="B28">
        <v>14.22099972</v>
      </c>
      <c r="C28">
        <v>0.64429997999999999</v>
      </c>
      <c r="D28">
        <v>478.33200073</v>
      </c>
      <c r="E28">
        <v>1.60230005</v>
      </c>
      <c r="F28">
        <v>9.9000003020963209E+37</v>
      </c>
      <c r="G28">
        <v>1.5942000199999999</v>
      </c>
      <c r="H28">
        <v>851.73797606999995</v>
      </c>
      <c r="J28" s="2">
        <f>TREND(Calibration!$A$2:$A$4,Calibration!$B$2:$B$4,C28)</f>
        <v>429.07647940728162</v>
      </c>
      <c r="K28" s="2">
        <f>TREND(Calibration!$A$2:$A$4,Calibration!$C$2:$C$4,E28)</f>
        <v>632.47848834143156</v>
      </c>
      <c r="L28" s="2">
        <f>TREND(Calibration!$A$2:$A$4,Calibration!$D$2:$D$4,G28)</f>
        <v>613.19761057728238</v>
      </c>
    </row>
    <row r="29" spans="1:12" x14ac:dyDescent="0.25">
      <c r="A29">
        <v>135087</v>
      </c>
      <c r="B29">
        <v>14.272999759999999</v>
      </c>
      <c r="C29">
        <v>0.64800000000000002</v>
      </c>
      <c r="D29">
        <v>892.52600098000005</v>
      </c>
      <c r="E29">
        <v>1.6773999900000001</v>
      </c>
      <c r="F29">
        <v>9.9000003020963209E+37</v>
      </c>
      <c r="G29">
        <v>1.5791000100000001</v>
      </c>
      <c r="H29">
        <v>1207.1999511700001</v>
      </c>
      <c r="J29" s="2">
        <f>TREND(Calibration!$A$2:$A$4,Calibration!$B$2:$B$4,C29)</f>
        <v>431.35139264086456</v>
      </c>
      <c r="K29" s="2">
        <f>TREND(Calibration!$A$2:$A$4,Calibration!$C$2:$C$4,E29)</f>
        <v>662.61033048705792</v>
      </c>
      <c r="L29" s="2">
        <f>TREND(Calibration!$A$2:$A$4,Calibration!$D$2:$D$4,G29)</f>
        <v>606.94919968236513</v>
      </c>
    </row>
    <row r="30" spans="1:12" x14ac:dyDescent="0.25">
      <c r="A30">
        <v>140087</v>
      </c>
      <c r="B30">
        <v>14.34500027</v>
      </c>
      <c r="C30">
        <v>0.64800000000000002</v>
      </c>
      <c r="D30">
        <v>1048.04394531</v>
      </c>
      <c r="E30">
        <v>1.6557999800000001</v>
      </c>
      <c r="F30">
        <v>9.9000003020963209E+37</v>
      </c>
      <c r="G30">
        <v>1.58560002</v>
      </c>
      <c r="H30">
        <v>9.9000003020963209E+37</v>
      </c>
      <c r="J30" s="2">
        <f>TREND(Calibration!$A$2:$A$4,Calibration!$B$2:$B$4,C30)</f>
        <v>431.35139264086456</v>
      </c>
      <c r="K30" s="2">
        <f>TREND(Calibration!$A$2:$A$4,Calibration!$C$2:$C$4,E30)</f>
        <v>653.94390423340246</v>
      </c>
      <c r="L30" s="2">
        <f>TREND(Calibration!$A$2:$A$4,Calibration!$D$2:$D$4,G30)</f>
        <v>609.63891533825347</v>
      </c>
    </row>
    <row r="31" spans="1:12" x14ac:dyDescent="0.25">
      <c r="A31">
        <v>145088</v>
      </c>
      <c r="B31">
        <v>14.432000159999999</v>
      </c>
      <c r="C31">
        <v>0.64969999</v>
      </c>
      <c r="D31">
        <v>1042.41699219</v>
      </c>
      <c r="E31">
        <v>1.7330000400000001</v>
      </c>
      <c r="F31">
        <v>9.9000003020963209E+37</v>
      </c>
      <c r="G31">
        <v>1.59909999</v>
      </c>
      <c r="H31">
        <v>9.9000003020963209E+37</v>
      </c>
      <c r="J31" s="2">
        <f>TREND(Calibration!$A$2:$A$4,Calibration!$B$2:$B$4,C31)</f>
        <v>432.39661124723932</v>
      </c>
      <c r="K31" s="2">
        <f>TREND(Calibration!$A$2:$A$4,Calibration!$C$2:$C$4,E31)</f>
        <v>684.91836335484606</v>
      </c>
      <c r="L31" s="2">
        <f>TREND(Calibration!$A$2:$A$4,Calibration!$D$2:$D$4,G31)</f>
        <v>615.22522684593173</v>
      </c>
    </row>
    <row r="32" spans="1:12" x14ac:dyDescent="0.25">
      <c r="A32">
        <v>150087</v>
      </c>
      <c r="B32">
        <v>14.541999819999999</v>
      </c>
      <c r="C32">
        <v>0.65179997999999995</v>
      </c>
      <c r="D32">
        <v>9.9000003020963209E+37</v>
      </c>
      <c r="E32">
        <v>1.7864999800000001</v>
      </c>
      <c r="F32">
        <v>9.9000003020963209E+37</v>
      </c>
      <c r="G32">
        <v>1.59370005</v>
      </c>
      <c r="H32">
        <v>9.9000003020963209E+37</v>
      </c>
      <c r="J32" s="2">
        <f>TREND(Calibration!$A$2:$A$4,Calibration!$B$2:$B$4,C32)</f>
        <v>433.68776509002709</v>
      </c>
      <c r="K32" s="2">
        <f>TREND(Calibration!$A$2:$A$4,Calibration!$C$2:$C$4,E32)</f>
        <v>706.38378325904944</v>
      </c>
      <c r="L32" s="2">
        <f>TREND(Calibration!$A$2:$A$4,Calibration!$D$2:$D$4,G32)</f>
        <v>612.99072210534553</v>
      </c>
    </row>
    <row r="33" spans="1:12" x14ac:dyDescent="0.25">
      <c r="A33">
        <v>155088</v>
      </c>
      <c r="B33">
        <v>14.661999700000001</v>
      </c>
      <c r="C33">
        <v>0.64639997000000005</v>
      </c>
      <c r="D33">
        <v>1341.3800048799999</v>
      </c>
      <c r="E33">
        <v>1.6773999900000001</v>
      </c>
      <c r="F33">
        <v>1125.05895996</v>
      </c>
      <c r="G33">
        <v>1.5942000199999999</v>
      </c>
      <c r="H33">
        <v>9.9000003020963209E+37</v>
      </c>
      <c r="J33" s="2">
        <f>TREND(Calibration!$A$2:$A$4,Calibration!$B$2:$B$4,C33)</f>
        <v>430.3676332500695</v>
      </c>
      <c r="K33" s="2">
        <f>TREND(Calibration!$A$2:$A$4,Calibration!$C$2:$C$4,E33)</f>
        <v>662.61033048705792</v>
      </c>
      <c r="L33" s="2">
        <f>TREND(Calibration!$A$2:$A$4,Calibration!$D$2:$D$4,G33)</f>
        <v>613.19761057728238</v>
      </c>
    </row>
    <row r="34" spans="1:12" x14ac:dyDescent="0.25">
      <c r="A34">
        <v>160090</v>
      </c>
      <c r="B34">
        <v>14.72399998</v>
      </c>
      <c r="C34">
        <v>0.64969999</v>
      </c>
      <c r="D34">
        <v>9.9000003020963209E+37</v>
      </c>
      <c r="E34">
        <v>1.6482000400000001</v>
      </c>
      <c r="F34">
        <v>496.61999512</v>
      </c>
      <c r="G34">
        <v>1.5925999900000001</v>
      </c>
      <c r="H34">
        <v>9.9000003020963209E+37</v>
      </c>
      <c r="J34" s="2">
        <f>TREND(Calibration!$A$2:$A$4,Calibration!$B$2:$B$4,C34)</f>
        <v>432.39661124723932</v>
      </c>
      <c r="K34" s="2">
        <f>TREND(Calibration!$A$2:$A$4,Calibration!$C$2:$C$4,E34)</f>
        <v>650.89463159222282</v>
      </c>
      <c r="L34" s="2">
        <f>TREND(Calibration!$A$2:$A$4,Calibration!$D$2:$D$4,G34)</f>
        <v>612.53551532806114</v>
      </c>
    </row>
    <row r="35" spans="1:12" x14ac:dyDescent="0.25">
      <c r="A35">
        <v>165089</v>
      </c>
      <c r="B35">
        <v>14.79899979</v>
      </c>
      <c r="C35">
        <v>0.65069997000000002</v>
      </c>
      <c r="D35">
        <v>831.21197510000002</v>
      </c>
      <c r="E35">
        <v>1.62820005</v>
      </c>
      <c r="F35">
        <v>699.26300048999997</v>
      </c>
      <c r="G35">
        <v>1.59200001</v>
      </c>
      <c r="H35">
        <v>9.9000003020963209E+37</v>
      </c>
      <c r="J35" s="2">
        <f>TREND(Calibration!$A$2:$A$4,Calibration!$B$2:$B$4,C35)</f>
        <v>433.01143704151025</v>
      </c>
      <c r="K35" s="2">
        <f>TREND(Calibration!$A$2:$A$4,Calibration!$C$2:$C$4,E35)</f>
        <v>642.8701705661008</v>
      </c>
      <c r="L35" s="2">
        <f>TREND(Calibration!$A$2:$A$4,Calibration!$D$2:$D$4,G35)</f>
        <v>612.28724254090844</v>
      </c>
    </row>
    <row r="36" spans="1:12" x14ac:dyDescent="0.25">
      <c r="A36">
        <v>170090</v>
      </c>
      <c r="B36">
        <v>14.85400009</v>
      </c>
      <c r="C36">
        <v>0.64639997000000005</v>
      </c>
      <c r="D36">
        <v>473.98901367000002</v>
      </c>
      <c r="E36">
        <v>1.6352000200000001</v>
      </c>
      <c r="F36">
        <v>756.44097899999997</v>
      </c>
      <c r="G36">
        <v>1.59529996</v>
      </c>
      <c r="H36">
        <v>9.9000003020963209E+37</v>
      </c>
      <c r="J36" s="2">
        <f>TREND(Calibration!$A$2:$A$4,Calibration!$B$2:$B$4,C36)</f>
        <v>430.3676332500695</v>
      </c>
      <c r="K36" s="2">
        <f>TREND(Calibration!$A$2:$A$4,Calibration!$C$2:$C$4,E36)</f>
        <v>645.67872129282728</v>
      </c>
      <c r="L36" s="2">
        <f>TREND(Calibration!$A$2:$A$4,Calibration!$D$2:$D$4,G36)</f>
        <v>613.65276769835418</v>
      </c>
    </row>
    <row r="37" spans="1:12" x14ac:dyDescent="0.25">
      <c r="A37">
        <v>175090</v>
      </c>
      <c r="B37">
        <v>14.85999966</v>
      </c>
      <c r="C37">
        <v>0.65240001999999997</v>
      </c>
      <c r="D37">
        <v>949.09197998000002</v>
      </c>
      <c r="E37">
        <v>1.6449999799999999</v>
      </c>
      <c r="F37">
        <v>962.53100586000005</v>
      </c>
      <c r="G37">
        <v>1.58179998</v>
      </c>
      <c r="H37">
        <v>9.9000003020963209E+37</v>
      </c>
      <c r="J37" s="2">
        <f>TREND(Calibration!$A$2:$A$4,Calibration!$B$2:$B$4,C37)</f>
        <v>434.05669253817041</v>
      </c>
      <c r="K37" s="2">
        <f>TREND(Calibration!$A$2:$A$4,Calibration!$C$2:$C$4,E37)</f>
        <v>649.61069311269091</v>
      </c>
      <c r="L37" s="2">
        <f>TREND(Calibration!$A$2:$A$4,Calibration!$D$2:$D$4,G37)</f>
        <v>608.06645205265829</v>
      </c>
    </row>
    <row r="38" spans="1:12" x14ac:dyDescent="0.25">
      <c r="A38">
        <v>180089</v>
      </c>
      <c r="B38">
        <v>14.89000034</v>
      </c>
      <c r="C38">
        <v>0.64800000000000002</v>
      </c>
      <c r="D38">
        <v>1242.8780517600001</v>
      </c>
      <c r="E38">
        <v>1.5882999900000001</v>
      </c>
      <c r="F38">
        <v>9.9000003020963209E+37</v>
      </c>
      <c r="G38">
        <v>1.58609998</v>
      </c>
      <c r="H38">
        <v>958.16302489999998</v>
      </c>
      <c r="J38" s="2">
        <f>TREND(Calibration!$A$2:$A$4,Calibration!$B$2:$B$4,C38)</f>
        <v>431.35139264086456</v>
      </c>
      <c r="K38" s="2">
        <f>TREND(Calibration!$A$2:$A$4,Calibration!$C$2:$C$4,E38)</f>
        <v>626.86133874118832</v>
      </c>
      <c r="L38" s="2">
        <f>TREND(Calibration!$A$2:$A$4,Calibration!$D$2:$D$4,G38)</f>
        <v>609.84579967217269</v>
      </c>
    </row>
    <row r="39" spans="1:12" x14ac:dyDescent="0.25">
      <c r="A39">
        <v>185090</v>
      </c>
      <c r="B39">
        <v>14.885999679999999</v>
      </c>
      <c r="C39">
        <v>0.64800000000000002</v>
      </c>
      <c r="D39">
        <v>508.74398803999998</v>
      </c>
      <c r="E39">
        <v>1.57369995</v>
      </c>
      <c r="F39">
        <v>9.9000003020963209E+37</v>
      </c>
      <c r="G39">
        <v>1.5958000400000001</v>
      </c>
      <c r="H39">
        <v>9.9000003020963209E+37</v>
      </c>
      <c r="J39" s="2">
        <f>TREND(Calibration!$A$2:$A$4,Calibration!$B$2:$B$4,C39)</f>
        <v>431.35139264086456</v>
      </c>
      <c r="K39" s="2">
        <f>TREND(Calibration!$A$2:$A$4,Calibration!$C$2:$C$4,E39)</f>
        <v>621.00346321425945</v>
      </c>
      <c r="L39" s="2">
        <f>TREND(Calibration!$A$2:$A$4,Calibration!$D$2:$D$4,G39)</f>
        <v>613.85970168848598</v>
      </c>
    </row>
    <row r="40" spans="1:12" x14ac:dyDescent="0.25">
      <c r="A40">
        <v>190089</v>
      </c>
      <c r="B40">
        <v>14.89299965</v>
      </c>
      <c r="C40">
        <v>0.64639997000000005</v>
      </c>
      <c r="D40">
        <v>401.16500853999997</v>
      </c>
      <c r="E40">
        <v>1.6914000499999999</v>
      </c>
      <c r="F40">
        <v>9.9000003020963209E+37</v>
      </c>
      <c r="G40">
        <v>1.59529996</v>
      </c>
      <c r="H40">
        <v>9.9000003020963209E+37</v>
      </c>
      <c r="J40" s="2">
        <f>TREND(Calibration!$A$2:$A$4,Calibration!$B$2:$B$4,C40)</f>
        <v>430.3676332500695</v>
      </c>
      <c r="K40" s="2">
        <f>TREND(Calibration!$A$2:$A$4,Calibration!$C$2:$C$4,E40)</f>
        <v>668.22748008730116</v>
      </c>
      <c r="L40" s="2">
        <f>TREND(Calibration!$A$2:$A$4,Calibration!$D$2:$D$4,G40)</f>
        <v>613.65276769835418</v>
      </c>
    </row>
    <row r="41" spans="1:12" x14ac:dyDescent="0.25">
      <c r="A41">
        <v>195089</v>
      </c>
      <c r="B41">
        <v>14.93799973</v>
      </c>
      <c r="C41">
        <v>0.64590000999999997</v>
      </c>
      <c r="D41">
        <v>418.27301025000003</v>
      </c>
      <c r="E41">
        <v>1.65900004</v>
      </c>
      <c r="F41">
        <v>9.9000003020963209E+37</v>
      </c>
      <c r="G41">
        <v>1.5903999799999999</v>
      </c>
      <c r="H41">
        <v>1232.4589843700001</v>
      </c>
      <c r="J41" s="2">
        <f>TREND(Calibration!$A$2:$A$4,Calibration!$B$2:$B$4,C41)</f>
        <v>430.06023879807668</v>
      </c>
      <c r="K41" s="2">
        <f>TREND(Calibration!$A$2:$A$4,Calibration!$C$2:$C$4,E41)</f>
        <v>655.22784271293426</v>
      </c>
      <c r="L41" s="2">
        <f>TREND(Calibration!$A$2:$A$4,Calibration!$D$2:$D$4,G41)</f>
        <v>611.62514729168709</v>
      </c>
    </row>
    <row r="42" spans="1:12" x14ac:dyDescent="0.25">
      <c r="A42">
        <v>200089</v>
      </c>
      <c r="B42">
        <v>14.958000180000001</v>
      </c>
      <c r="C42">
        <v>0.64700000999999996</v>
      </c>
      <c r="D42">
        <v>485.31799316000001</v>
      </c>
      <c r="E42">
        <v>1.6319999700000001</v>
      </c>
      <c r="F42">
        <v>9.9000003020963209E+37</v>
      </c>
      <c r="G42">
        <v>1.5882999900000001</v>
      </c>
      <c r="H42">
        <v>9.9000003020963209E+37</v>
      </c>
      <c r="J42" s="2">
        <f>TREND(Calibration!$A$2:$A$4,Calibration!$B$2:$B$4,C42)</f>
        <v>430.73656069821271</v>
      </c>
      <c r="K42" s="2">
        <f>TREND(Calibration!$A$2:$A$4,Calibration!$C$2:$C$4,E42)</f>
        <v>644.39478682552806</v>
      </c>
      <c r="L42" s="2">
        <f>TREND(Calibration!$A$2:$A$4,Calibration!$D$2:$D$4,G42)</f>
        <v>610.75616770854663</v>
      </c>
    </row>
    <row r="43" spans="1:12" x14ac:dyDescent="0.25">
      <c r="A43">
        <v>205090</v>
      </c>
      <c r="B43">
        <v>15.038999560000001</v>
      </c>
      <c r="C43">
        <v>0.64160001</v>
      </c>
      <c r="D43">
        <v>631.94702147999999</v>
      </c>
      <c r="E43">
        <v>1.5709999800000001</v>
      </c>
      <c r="F43">
        <v>9.9000003020963209E+37</v>
      </c>
      <c r="G43">
        <v>1.5964000199999999</v>
      </c>
      <c r="H43">
        <v>1291.3780517600001</v>
      </c>
      <c r="J43" s="2">
        <f>TREND(Calibration!$A$2:$A$4,Calibration!$B$2:$B$4,C43)</f>
        <v>427.41643500663594</v>
      </c>
      <c r="K43" s="2">
        <f>TREND(Calibration!$A$2:$A$4,Calibration!$C$2:$C$4,E43)</f>
        <v>619.92017247077911</v>
      </c>
      <c r="L43" s="2">
        <f>TREND(Calibration!$A$2:$A$4,Calibration!$D$2:$D$4,G43)</f>
        <v>614.10797447563857</v>
      </c>
    </row>
    <row r="44" spans="1:12" x14ac:dyDescent="0.25">
      <c r="A44">
        <v>210089</v>
      </c>
      <c r="B44">
        <v>15.07499981</v>
      </c>
      <c r="C44">
        <v>0.64099996999999997</v>
      </c>
      <c r="D44">
        <v>1042.35900879</v>
      </c>
      <c r="E44">
        <v>1.6050000200000001</v>
      </c>
      <c r="F44">
        <v>9.9000003020963209E+37</v>
      </c>
      <c r="G44">
        <v>1.59689999</v>
      </c>
      <c r="H44">
        <v>9.9000003020963209E+37</v>
      </c>
      <c r="J44" s="2">
        <f>TREND(Calibration!$A$2:$A$4,Calibration!$B$2:$B$4,C44)</f>
        <v>427.04750755849267</v>
      </c>
      <c r="K44" s="2">
        <f>TREND(Calibration!$A$2:$A$4,Calibration!$C$2:$C$4,E44)</f>
        <v>633.5617790849119</v>
      </c>
      <c r="L44" s="2">
        <f>TREND(Calibration!$A$2:$A$4,Calibration!$D$2:$D$4,G44)</f>
        <v>614.31486294757553</v>
      </c>
    </row>
    <row r="45" spans="1:12" x14ac:dyDescent="0.25">
      <c r="A45">
        <v>215089</v>
      </c>
      <c r="B45">
        <v>15.097000120000001</v>
      </c>
      <c r="C45">
        <v>0.64700000999999996</v>
      </c>
      <c r="D45">
        <v>846.04101562000005</v>
      </c>
      <c r="E45">
        <v>1.5613000399999999</v>
      </c>
      <c r="F45">
        <v>9.9000003020963209E+37</v>
      </c>
      <c r="G45">
        <v>1.58389997</v>
      </c>
      <c r="H45">
        <v>9.9000003020963209E+37</v>
      </c>
      <c r="J45" s="2">
        <f>TREND(Calibration!$A$2:$A$4,Calibration!$B$2:$B$4,C45)</f>
        <v>430.73656069821271</v>
      </c>
      <c r="K45" s="2">
        <f>TREND(Calibration!$A$2:$A$4,Calibration!$C$2:$C$4,E45)</f>
        <v>616.02833100057217</v>
      </c>
      <c r="L45" s="2">
        <f>TREND(Calibration!$A$2:$A$4,Calibration!$D$2:$D$4,G45)</f>
        <v>608.93543163579875</v>
      </c>
    </row>
    <row r="46" spans="1:12" x14ac:dyDescent="0.25">
      <c r="A46">
        <v>220090</v>
      </c>
      <c r="B46">
        <v>15.130000109999999</v>
      </c>
      <c r="C46">
        <v>0.63559997000000001</v>
      </c>
      <c r="D46">
        <v>1233.66894531</v>
      </c>
      <c r="E46">
        <v>1.5440000300000001</v>
      </c>
      <c r="F46">
        <v>9.9000003020963209E+37</v>
      </c>
      <c r="G46">
        <v>1.6001000400000001</v>
      </c>
      <c r="H46">
        <v>9.9000003020963209E+37</v>
      </c>
      <c r="J46" s="2">
        <f>TREND(Calibration!$A$2:$A$4,Calibration!$B$2:$B$4,C46)</f>
        <v>423.72738186691589</v>
      </c>
      <c r="K46" s="2">
        <f>TREND(Calibration!$A$2:$A$4,Calibration!$C$2:$C$4,E46)</f>
        <v>609.08716473016307</v>
      </c>
      <c r="L46" s="2">
        <f>TREND(Calibration!$A$2:$A$4,Calibration!$D$2:$D$4,G46)</f>
        <v>615.63904930800049</v>
      </c>
    </row>
    <row r="47" spans="1:12" x14ac:dyDescent="0.25">
      <c r="A47">
        <v>225090</v>
      </c>
      <c r="B47">
        <v>15.071000099999999</v>
      </c>
      <c r="C47">
        <v>0.63889998000000003</v>
      </c>
      <c r="D47">
        <v>833.56896973000005</v>
      </c>
      <c r="E47">
        <v>1.5882999900000001</v>
      </c>
      <c r="F47">
        <v>9.9000003020963209E+37</v>
      </c>
      <c r="G47">
        <v>1.59309995</v>
      </c>
      <c r="H47">
        <v>9.9000003020963209E+37</v>
      </c>
      <c r="J47" s="2">
        <f>TREND(Calibration!$A$2:$A$4,Calibration!$B$2:$B$4,C47)</f>
        <v>425.75635371570485</v>
      </c>
      <c r="K47" s="2">
        <f>TREND(Calibration!$A$2:$A$4,Calibration!$C$2:$C$4,E47)</f>
        <v>626.86133874118832</v>
      </c>
      <c r="L47" s="2">
        <f>TREND(Calibration!$A$2:$A$4,Calibration!$D$2:$D$4,G47)</f>
        <v>612.74239966198024</v>
      </c>
    </row>
    <row r="48" spans="1:12" x14ac:dyDescent="0.25">
      <c r="A48">
        <v>230090</v>
      </c>
      <c r="B48">
        <v>15.05500031</v>
      </c>
      <c r="C48">
        <v>0.63559997000000001</v>
      </c>
      <c r="D48">
        <v>1094.7409668</v>
      </c>
      <c r="E48">
        <v>1.56719995</v>
      </c>
      <c r="F48">
        <v>9.9000003020963209E+37</v>
      </c>
      <c r="G48">
        <v>1.58990002</v>
      </c>
      <c r="H48">
        <v>1233.65197754</v>
      </c>
      <c r="J48" s="2">
        <f>TREND(Calibration!$A$2:$A$4,Calibration!$B$2:$B$4,C48)</f>
        <v>423.72738186691589</v>
      </c>
      <c r="K48" s="2">
        <f>TREND(Calibration!$A$2:$A$4,Calibration!$C$2:$C$4,E48)</f>
        <v>618.39551207679415</v>
      </c>
      <c r="L48" s="2">
        <f>TREND(Calibration!$A$2:$A$4,Calibration!$D$2:$D$4,G48)</f>
        <v>611.41826295776798</v>
      </c>
    </row>
    <row r="49" spans="1:12" x14ac:dyDescent="0.25">
      <c r="A49">
        <v>235089</v>
      </c>
      <c r="B49">
        <v>15.010000229999999</v>
      </c>
      <c r="C49">
        <v>0.63990002999999995</v>
      </c>
      <c r="D49">
        <v>884.01702881000006</v>
      </c>
      <c r="E49">
        <v>1.5450999700000001</v>
      </c>
      <c r="F49">
        <v>9.9000003020963209E+37</v>
      </c>
      <c r="G49">
        <v>1.5865999500000001</v>
      </c>
      <c r="H49">
        <v>1286.6059570299999</v>
      </c>
      <c r="J49" s="2">
        <f>TREND(Calibration!$A$2:$A$4,Calibration!$B$2:$B$4,C49)</f>
        <v>426.37122254864209</v>
      </c>
      <c r="K49" s="2">
        <f>TREND(Calibration!$A$2:$A$4,Calibration!$C$2:$C$4,E49)</f>
        <v>609.52848623387752</v>
      </c>
      <c r="L49" s="2">
        <f>TREND(Calibration!$A$2:$A$4,Calibration!$D$2:$D$4,G49)</f>
        <v>610.05268814410965</v>
      </c>
    </row>
    <row r="50" spans="1:12" x14ac:dyDescent="0.25">
      <c r="A50">
        <v>240090</v>
      </c>
      <c r="B50">
        <v>14.993000029999999</v>
      </c>
      <c r="C50">
        <v>0.63940001000000002</v>
      </c>
      <c r="D50">
        <v>1172.88903809</v>
      </c>
      <c r="E50">
        <v>1.51479995</v>
      </c>
      <c r="F50">
        <v>9.9000003020963209E+37</v>
      </c>
      <c r="G50">
        <v>1.5850000399999999</v>
      </c>
      <c r="H50">
        <v>9.9000003020963209E+37</v>
      </c>
      <c r="J50" s="2">
        <f>TREND(Calibration!$A$2:$A$4,Calibration!$B$2:$B$4,C50)</f>
        <v>426.06379120636393</v>
      </c>
      <c r="K50" s="2">
        <f>TREND(Calibration!$A$2:$A$4,Calibration!$C$2:$C$4,E50)</f>
        <v>597.37141367630522</v>
      </c>
      <c r="L50" s="2">
        <f>TREND(Calibration!$A$2:$A$4,Calibration!$D$2:$D$4,G50)</f>
        <v>609.39064255110088</v>
      </c>
    </row>
    <row r="51" spans="1:12" x14ac:dyDescent="0.25">
      <c r="A51">
        <v>245089</v>
      </c>
      <c r="B51">
        <v>14.989999770000001</v>
      </c>
      <c r="C51">
        <v>0.63719999999999999</v>
      </c>
      <c r="D51">
        <v>983.94799805000002</v>
      </c>
      <c r="E51">
        <v>1.5456000599999999</v>
      </c>
      <c r="F51">
        <v>9.9000003020963209E+37</v>
      </c>
      <c r="G51">
        <v>1.5779999499999999</v>
      </c>
      <c r="H51">
        <v>1342.0050048799999</v>
      </c>
      <c r="J51" s="2">
        <f>TREND(Calibration!$A$2:$A$4,Calibration!$B$2:$B$4,C51)</f>
        <v>424.71114125771101</v>
      </c>
      <c r="K51" s="2">
        <f>TREND(Calibration!$A$2:$A$4,Calibration!$C$2:$C$4,E51)</f>
        <v>609.72913396992897</v>
      </c>
      <c r="L51" s="2">
        <f>TREND(Calibration!$A$2:$A$4,Calibration!$D$2:$D$4,G51)</f>
        <v>606.49399290508063</v>
      </c>
    </row>
    <row r="52" spans="1:12" x14ac:dyDescent="0.25">
      <c r="A52">
        <v>250090</v>
      </c>
      <c r="B52">
        <v>14.97399998</v>
      </c>
      <c r="C52">
        <v>0.63450002999999999</v>
      </c>
      <c r="D52">
        <v>1342.6939697299999</v>
      </c>
      <c r="E52">
        <v>1.6487000000000001</v>
      </c>
      <c r="F52">
        <v>961.17297363</v>
      </c>
      <c r="G52">
        <v>1.5903999799999999</v>
      </c>
      <c r="H52">
        <v>9.9000003020963209E+37</v>
      </c>
      <c r="J52" s="2">
        <f>TREND(Calibration!$A$2:$A$4,Calibration!$B$2:$B$4,C52)</f>
        <v>423.05109685706532</v>
      </c>
      <c r="K52" s="2">
        <f>TREND(Calibration!$A$2:$A$4,Calibration!$C$2:$C$4,E52)</f>
        <v>651.09522716925164</v>
      </c>
      <c r="L52" s="2">
        <f>TREND(Calibration!$A$2:$A$4,Calibration!$D$2:$D$4,G52)</f>
        <v>611.62514729168709</v>
      </c>
    </row>
    <row r="53" spans="1:12" x14ac:dyDescent="0.25">
      <c r="A53">
        <v>255090</v>
      </c>
      <c r="B53">
        <v>15</v>
      </c>
      <c r="C53">
        <v>0.62860000000000005</v>
      </c>
      <c r="D53">
        <v>949.08801270000004</v>
      </c>
      <c r="E53">
        <v>1.73140001</v>
      </c>
      <c r="F53">
        <v>1001.15100098</v>
      </c>
      <c r="G53">
        <v>1.59099996</v>
      </c>
      <c r="H53">
        <v>9.9000003020963209E+37</v>
      </c>
      <c r="J53" s="2">
        <f>TREND(Calibration!$A$2:$A$4,Calibration!$B$2:$B$4,C53)</f>
        <v>419.42353367482946</v>
      </c>
      <c r="K53" s="2">
        <f>TREND(Calibration!$A$2:$A$4,Calibration!$C$2:$C$4,E53)</f>
        <v>684.27639411508017</v>
      </c>
      <c r="L53" s="2">
        <f>TREND(Calibration!$A$2:$A$4,Calibration!$D$2:$D$4,G53)</f>
        <v>611.87342007883979</v>
      </c>
    </row>
    <row r="54" spans="1:12" x14ac:dyDescent="0.25">
      <c r="A54">
        <v>260102</v>
      </c>
      <c r="B54">
        <v>15.05799961</v>
      </c>
      <c r="C54">
        <v>0.63779998000000004</v>
      </c>
      <c r="D54">
        <v>320.75900268999999</v>
      </c>
      <c r="E54">
        <v>1.6288000300000001</v>
      </c>
      <c r="F54">
        <v>9.9000003020963209E+37</v>
      </c>
      <c r="G54">
        <v>1.5834000100000001</v>
      </c>
      <c r="H54">
        <v>400.30398559999998</v>
      </c>
      <c r="J54" s="2">
        <f>TREND(Calibration!$A$2:$A$4,Calibration!$B$2:$B$4,C54)</f>
        <v>425.08003181556882</v>
      </c>
      <c r="K54" s="2">
        <f>TREND(Calibration!$A$2:$A$4,Calibration!$C$2:$C$4,E54)</f>
        <v>643.11089649278642</v>
      </c>
      <c r="L54" s="2">
        <f>TREND(Calibration!$A$2:$A$4,Calibration!$D$2:$D$4,G54)</f>
        <v>608.72854730187964</v>
      </c>
    </row>
    <row r="55" spans="1:12" x14ac:dyDescent="0.25">
      <c r="A55">
        <v>265090</v>
      </c>
      <c r="B55">
        <v>15.036000250000001</v>
      </c>
      <c r="C55">
        <v>0.63400000000000001</v>
      </c>
      <c r="D55">
        <v>955.01501465000001</v>
      </c>
      <c r="E55">
        <v>1.6605999499999999</v>
      </c>
      <c r="F55">
        <v>9.9000003020963209E+37</v>
      </c>
      <c r="G55">
        <v>1.57210004</v>
      </c>
      <c r="H55">
        <v>9.9000003020963209E+37</v>
      </c>
      <c r="J55" s="2">
        <f>TREND(Calibration!$A$2:$A$4,Calibration!$B$2:$B$4,C55)</f>
        <v>422.74365936640623</v>
      </c>
      <c r="K55" s="2">
        <f>TREND(Calibration!$A$2:$A$4,Calibration!$C$2:$C$4,E55)</f>
        <v>655.86976380590988</v>
      </c>
      <c r="L55" s="2">
        <f>TREND(Calibration!$A$2:$A$4,Calibration!$D$2:$D$4,G55)</f>
        <v>604.05259969255758</v>
      </c>
    </row>
    <row r="56" spans="1:12" x14ac:dyDescent="0.25">
      <c r="A56">
        <v>270089</v>
      </c>
      <c r="B56">
        <v>14.90600014</v>
      </c>
      <c r="C56">
        <v>0.63020003000000002</v>
      </c>
      <c r="D56">
        <v>9.9000003020963209E+37</v>
      </c>
      <c r="E56">
        <v>1.5785000300000001</v>
      </c>
      <c r="F56">
        <v>636.39501953000001</v>
      </c>
      <c r="G56">
        <v>1.5785000300000001</v>
      </c>
      <c r="H56">
        <v>9.9000003020963209E+37</v>
      </c>
      <c r="J56" s="2">
        <f>TREND(Calibration!$A$2:$A$4,Calibration!$B$2:$B$4,C56)</f>
        <v>420.40729306562457</v>
      </c>
      <c r="K56" s="2">
        <f>TREND(Calibration!$A$2:$A$4,Calibration!$C$2:$C$4,E56)</f>
        <v>622.92936692132469</v>
      </c>
      <c r="L56" s="2">
        <f>TREND(Calibration!$A$2:$A$4,Calibration!$D$2:$D$4,G56)</f>
        <v>606.70092689521255</v>
      </c>
    </row>
    <row r="57" spans="1:12" x14ac:dyDescent="0.25">
      <c r="A57">
        <v>275090</v>
      </c>
      <c r="B57">
        <v>14.86299992</v>
      </c>
      <c r="C57">
        <v>0.63669997</v>
      </c>
      <c r="D57">
        <v>455.99600220000002</v>
      </c>
      <c r="E57">
        <v>1.6045000599999999</v>
      </c>
      <c r="F57">
        <v>9.9000003020963209E+37</v>
      </c>
      <c r="G57">
        <v>1.58179998</v>
      </c>
      <c r="H57">
        <v>983.58197021000001</v>
      </c>
      <c r="J57" s="2">
        <f>TREND(Calibration!$A$2:$A$4,Calibration!$B$2:$B$4,C57)</f>
        <v>424.40370376705192</v>
      </c>
      <c r="K57" s="2">
        <f>TREND(Calibration!$A$2:$A$4,Calibration!$C$2:$C$4,E57)</f>
        <v>633.36118350788308</v>
      </c>
      <c r="L57" s="2">
        <f>TREND(Calibration!$A$2:$A$4,Calibration!$D$2:$D$4,G57)</f>
        <v>608.06645205265829</v>
      </c>
    </row>
    <row r="58" spans="1:12" x14ac:dyDescent="0.25">
      <c r="A58">
        <v>280089</v>
      </c>
      <c r="B58">
        <v>14.70100021</v>
      </c>
      <c r="C58">
        <v>0.63620001000000004</v>
      </c>
      <c r="D58">
        <v>1048.4780273399999</v>
      </c>
      <c r="E58">
        <v>1.5942000199999999</v>
      </c>
      <c r="F58">
        <v>1248.6180419899999</v>
      </c>
      <c r="G58">
        <v>1.58179998</v>
      </c>
      <c r="H58">
        <v>9.9000003020963209E+37</v>
      </c>
      <c r="J58" s="2">
        <f>TREND(Calibration!$A$2:$A$4,Calibration!$B$2:$B$4,C58)</f>
        <v>424.09630931505922</v>
      </c>
      <c r="K58" s="2">
        <f>TREND(Calibration!$A$2:$A$4,Calibration!$C$2:$C$4,E58)</f>
        <v>629.22856796420047</v>
      </c>
      <c r="L58" s="2">
        <f>TREND(Calibration!$A$2:$A$4,Calibration!$D$2:$D$4,G58)</f>
        <v>608.06645205265829</v>
      </c>
    </row>
    <row r="59" spans="1:12" x14ac:dyDescent="0.25">
      <c r="A59">
        <v>285091</v>
      </c>
      <c r="B59">
        <v>14.5909996</v>
      </c>
      <c r="C59">
        <v>0.63239997999999997</v>
      </c>
      <c r="D59">
        <v>888.45800781000003</v>
      </c>
      <c r="E59">
        <v>1.6482000400000001</v>
      </c>
      <c r="F59">
        <v>9.9000003020963209E+37</v>
      </c>
      <c r="G59">
        <v>1.5850000399999999</v>
      </c>
      <c r="H59">
        <v>1311.54296875</v>
      </c>
      <c r="J59" s="2">
        <f>TREND(Calibration!$A$2:$A$4,Calibration!$B$2:$B$4,C59)</f>
        <v>421.75990612399204</v>
      </c>
      <c r="K59" s="2">
        <f>TREND(Calibration!$A$2:$A$4,Calibration!$C$2:$C$4,E59)</f>
        <v>650.89463159222282</v>
      </c>
      <c r="L59" s="2">
        <f>TREND(Calibration!$A$2:$A$4,Calibration!$D$2:$D$4,G59)</f>
        <v>609.39064255110088</v>
      </c>
    </row>
    <row r="60" spans="1:12" x14ac:dyDescent="0.25">
      <c r="A60">
        <v>290089</v>
      </c>
      <c r="B60">
        <v>14.493000029999999</v>
      </c>
      <c r="C60">
        <v>0.63450002999999999</v>
      </c>
      <c r="D60">
        <v>9.9000003020963209E+37</v>
      </c>
      <c r="E60">
        <v>1.6833000199999999</v>
      </c>
      <c r="F60">
        <v>1150.1639404299999</v>
      </c>
      <c r="G60">
        <v>1.58609998</v>
      </c>
      <c r="H60">
        <v>9.9000003020963209E+37</v>
      </c>
      <c r="J60" s="2">
        <f>TREND(Calibration!$A$2:$A$4,Calibration!$B$2:$B$4,C60)</f>
        <v>423.05109685706532</v>
      </c>
      <c r="K60" s="2">
        <f>TREND(Calibration!$A$2:$A$4,Calibration!$C$2:$C$4,E60)</f>
        <v>664.97755971006995</v>
      </c>
      <c r="L60" s="2">
        <f>TREND(Calibration!$A$2:$A$4,Calibration!$D$2:$D$4,G60)</f>
        <v>609.84579967217269</v>
      </c>
    </row>
    <row r="61" spans="1:12" x14ac:dyDescent="0.25">
      <c r="A61">
        <v>295089</v>
      </c>
      <c r="B61">
        <v>14.45100021</v>
      </c>
      <c r="C61">
        <v>0.63349997999999996</v>
      </c>
      <c r="D61">
        <v>9.9000003020963209E+37</v>
      </c>
      <c r="E61">
        <v>1.66820002</v>
      </c>
      <c r="F61">
        <v>9.9000003020963209E+37</v>
      </c>
      <c r="G61">
        <v>1.58389997</v>
      </c>
      <c r="H61">
        <v>1099.9790039100001</v>
      </c>
      <c r="J61" s="2">
        <f>TREND(Calibration!$A$2:$A$4,Calibration!$B$2:$B$4,C61)</f>
        <v>422.43622802412801</v>
      </c>
      <c r="K61" s="2">
        <f>TREND(Calibration!$A$2:$A$4,Calibration!$C$2:$C$4,E61)</f>
        <v>658.91908860611227</v>
      </c>
      <c r="L61" s="2">
        <f>TREND(Calibration!$A$2:$A$4,Calibration!$D$2:$D$4,G61)</f>
        <v>608.93543163579875</v>
      </c>
    </row>
    <row r="62" spans="1:12" x14ac:dyDescent="0.25">
      <c r="A62">
        <v>300090</v>
      </c>
      <c r="B62">
        <v>14.494999890000001</v>
      </c>
      <c r="C62">
        <v>0.63239997999999997</v>
      </c>
      <c r="D62">
        <v>485.60598755000001</v>
      </c>
      <c r="E62">
        <v>1.7330000400000001</v>
      </c>
      <c r="F62">
        <v>1264.63098145</v>
      </c>
      <c r="G62">
        <v>1.5811999999999999</v>
      </c>
      <c r="H62">
        <v>9.9000003020963209E+37</v>
      </c>
      <c r="J62" s="2">
        <f>TREND(Calibration!$A$2:$A$4,Calibration!$B$2:$B$4,C62)</f>
        <v>421.75990612399204</v>
      </c>
      <c r="K62" s="2">
        <f>TREND(Calibration!$A$2:$A$4,Calibration!$C$2:$C$4,E62)</f>
        <v>684.91836335484606</v>
      </c>
      <c r="L62" s="2">
        <f>TREND(Calibration!$A$2:$A$4,Calibration!$D$2:$D$4,G62)</f>
        <v>607.81817926550559</v>
      </c>
    </row>
    <row r="63" spans="1:12" x14ac:dyDescent="0.25">
      <c r="A63">
        <v>305089</v>
      </c>
      <c r="B63">
        <v>14.4659996</v>
      </c>
      <c r="C63">
        <v>0.63559997000000001</v>
      </c>
      <c r="D63">
        <v>497.39999390000003</v>
      </c>
      <c r="E63">
        <v>1.6881999999999999</v>
      </c>
      <c r="F63">
        <v>1140.0340576200001</v>
      </c>
      <c r="G63">
        <v>1.57149994</v>
      </c>
      <c r="H63">
        <v>1200.79199219</v>
      </c>
      <c r="J63" s="2">
        <f>TREND(Calibration!$A$2:$A$4,Calibration!$B$2:$B$4,C63)</f>
        <v>423.72738186691589</v>
      </c>
      <c r="K63" s="2">
        <f>TREND(Calibration!$A$2:$A$4,Calibration!$C$2:$C$4,E63)</f>
        <v>666.94354562000183</v>
      </c>
      <c r="L63" s="2">
        <f>TREND(Calibration!$A$2:$A$4,Calibration!$D$2:$D$4,G63)</f>
        <v>603.8042772491923</v>
      </c>
    </row>
    <row r="64" spans="1:12" x14ac:dyDescent="0.25">
      <c r="A64">
        <v>310090</v>
      </c>
      <c r="B64">
        <v>14.45600033</v>
      </c>
      <c r="C64">
        <v>0.63129997000000004</v>
      </c>
      <c r="D64">
        <v>803.11700439000003</v>
      </c>
      <c r="E64">
        <v>1.62549996</v>
      </c>
      <c r="F64">
        <v>769.23699951000003</v>
      </c>
      <c r="G64">
        <v>1.5709999800000001</v>
      </c>
      <c r="H64">
        <v>9.9000003020963209E+37</v>
      </c>
      <c r="J64" s="2">
        <f>TREND(Calibration!$A$2:$A$4,Calibration!$B$2:$B$4,C64)</f>
        <v>421.08357807547515</v>
      </c>
      <c r="K64" s="2">
        <f>TREND(Calibration!$A$2:$A$4,Calibration!$C$2:$C$4,E64)</f>
        <v>641.78683167583017</v>
      </c>
      <c r="L64" s="2">
        <f>TREND(Calibration!$A$2:$A$4,Calibration!$D$2:$D$4,G64)</f>
        <v>603.59739291527319</v>
      </c>
    </row>
    <row r="65" spans="1:12" x14ac:dyDescent="0.25">
      <c r="A65">
        <v>315091</v>
      </c>
      <c r="B65">
        <v>14.432000159999999</v>
      </c>
      <c r="C65">
        <v>0.63559997000000001</v>
      </c>
      <c r="D65">
        <v>1242.02697754</v>
      </c>
      <c r="E65">
        <v>1.68280005</v>
      </c>
      <c r="F65">
        <v>457.28900146000001</v>
      </c>
      <c r="G65">
        <v>1.58070004</v>
      </c>
      <c r="H65">
        <v>9.9000003020963209E+37</v>
      </c>
      <c r="J65" s="2">
        <f>TREND(Calibration!$A$2:$A$4,Calibration!$B$2:$B$4,C65)</f>
        <v>423.72738186691589</v>
      </c>
      <c r="K65" s="2">
        <f>TREND(Calibration!$A$2:$A$4,Calibration!$C$2:$C$4,E65)</f>
        <v>664.77696012080867</v>
      </c>
      <c r="L65" s="2">
        <f>TREND(Calibration!$A$2:$A$4,Calibration!$D$2:$D$4,G65)</f>
        <v>607.61129493158649</v>
      </c>
    </row>
    <row r="66" spans="1:12" x14ac:dyDescent="0.25">
      <c r="A66">
        <v>320090</v>
      </c>
      <c r="B66">
        <v>14.44999981</v>
      </c>
      <c r="C66">
        <v>0.63719999999999999</v>
      </c>
      <c r="D66">
        <v>614.16400146000001</v>
      </c>
      <c r="E66">
        <v>1.68219995</v>
      </c>
      <c r="F66">
        <v>9.9000003020963209E+37</v>
      </c>
      <c r="G66">
        <v>1.57959998</v>
      </c>
      <c r="H66">
        <v>9.9000003020963209E+37</v>
      </c>
      <c r="J66" s="2">
        <f>TREND(Calibration!$A$2:$A$4,Calibration!$B$2:$B$4,C66)</f>
        <v>424.71114125771101</v>
      </c>
      <c r="K66" s="2">
        <f>TREND(Calibration!$A$2:$A$4,Calibration!$C$2:$C$4,E66)</f>
        <v>664.53618604733288</v>
      </c>
      <c r="L66" s="2">
        <f>TREND(Calibration!$A$2:$A$4,Calibration!$D$2:$D$4,G66)</f>
        <v>607.15608815430198</v>
      </c>
    </row>
    <row r="67" spans="1:12" x14ac:dyDescent="0.25">
      <c r="A67">
        <v>325090</v>
      </c>
      <c r="B67">
        <v>14.43599987</v>
      </c>
      <c r="C67">
        <v>0.63669997</v>
      </c>
      <c r="D67">
        <v>832.99902343999997</v>
      </c>
      <c r="E67">
        <v>1.7141</v>
      </c>
      <c r="F67">
        <v>1044.4489746100001</v>
      </c>
      <c r="G67">
        <v>1.57369995</v>
      </c>
      <c r="H67">
        <v>9.9000003020963209E+37</v>
      </c>
      <c r="J67" s="2">
        <f>TREND(Calibration!$A$2:$A$4,Calibration!$B$2:$B$4,C67)</f>
        <v>424.40370376705192</v>
      </c>
      <c r="K67" s="2">
        <f>TREND(Calibration!$A$2:$A$4,Calibration!$C$2:$C$4,E67)</f>
        <v>677.33522784467095</v>
      </c>
      <c r="L67" s="2">
        <f>TREND(Calibration!$A$2:$A$4,Calibration!$D$2:$D$4,G67)</f>
        <v>604.71464528556623</v>
      </c>
    </row>
    <row r="68" spans="1:12" x14ac:dyDescent="0.25">
      <c r="A68">
        <v>330091</v>
      </c>
      <c r="B68">
        <v>14.37699986</v>
      </c>
      <c r="C68">
        <v>0.63180000000000003</v>
      </c>
      <c r="D68">
        <v>9.9000003020963209E+37</v>
      </c>
      <c r="E68">
        <v>1.72490001</v>
      </c>
      <c r="F68">
        <v>1336.2519531200001</v>
      </c>
      <c r="G68">
        <v>1.57749999</v>
      </c>
      <c r="H68">
        <v>9.9000003020963209E+37</v>
      </c>
      <c r="J68" s="2">
        <f>TREND(Calibration!$A$2:$A$4,Calibration!$B$2:$B$4,C68)</f>
        <v>421.39101556613423</v>
      </c>
      <c r="K68" s="2">
        <f>TREND(Calibration!$A$2:$A$4,Calibration!$C$2:$C$4,E68)</f>
        <v>681.66844297761497</v>
      </c>
      <c r="L68" s="2">
        <f>TREND(Calibration!$A$2:$A$4,Calibration!$D$2:$D$4,G68)</f>
        <v>606.28710857116153</v>
      </c>
    </row>
    <row r="69" spans="1:12" x14ac:dyDescent="0.25">
      <c r="A69">
        <v>335104</v>
      </c>
      <c r="B69">
        <v>14.27000046</v>
      </c>
      <c r="C69">
        <v>0.63290000000000002</v>
      </c>
      <c r="D69">
        <v>9.9000003020963209E+37</v>
      </c>
      <c r="E69">
        <v>1.7059999699999999</v>
      </c>
      <c r="F69">
        <v>511.89801025000003</v>
      </c>
      <c r="G69">
        <v>1.5811999999999999</v>
      </c>
      <c r="H69">
        <v>9.9000003020963209E+37</v>
      </c>
      <c r="J69" s="2">
        <f>TREND(Calibration!$A$2:$A$4,Calibration!$B$2:$B$4,C69)</f>
        <v>422.06733746627026</v>
      </c>
      <c r="K69" s="2">
        <f>TREND(Calibration!$A$2:$A$4,Calibration!$C$2:$C$4,E69)</f>
        <v>674.08530746743975</v>
      </c>
      <c r="L69" s="2">
        <f>TREND(Calibration!$A$2:$A$4,Calibration!$D$2:$D$4,G69)</f>
        <v>607.81817926550559</v>
      </c>
    </row>
    <row r="70" spans="1:12" x14ac:dyDescent="0.25">
      <c r="A70">
        <v>340091</v>
      </c>
      <c r="B70">
        <v>14.21500015</v>
      </c>
      <c r="C70">
        <v>0.62910001999999998</v>
      </c>
      <c r="D70">
        <v>640.94598388999998</v>
      </c>
      <c r="E70">
        <v>1.78209996</v>
      </c>
      <c r="F70">
        <v>924.28997803000004</v>
      </c>
      <c r="G70">
        <v>1.58560002</v>
      </c>
      <c r="H70">
        <v>9.9000003020963209E+37</v>
      </c>
      <c r="J70" s="2">
        <f>TREND(Calibration!$A$2:$A$4,Calibration!$B$2:$B$4,C70)</f>
        <v>419.73096501710762</v>
      </c>
      <c r="K70" s="2">
        <f>TREND(Calibration!$A$2:$A$4,Calibration!$C$2:$C$4,E70)</f>
        <v>704.61839292614638</v>
      </c>
      <c r="L70" s="2">
        <f>TREND(Calibration!$A$2:$A$4,Calibration!$D$2:$D$4,G70)</f>
        <v>609.63891533825347</v>
      </c>
    </row>
    <row r="71" spans="1:12" x14ac:dyDescent="0.25">
      <c r="A71">
        <v>345091</v>
      </c>
      <c r="B71">
        <v>14.20199966</v>
      </c>
      <c r="C71">
        <v>0.63349997999999996</v>
      </c>
      <c r="D71">
        <v>152.92300415</v>
      </c>
      <c r="E71">
        <v>1.81889999</v>
      </c>
      <c r="F71">
        <v>9.9000003020963209E+37</v>
      </c>
      <c r="G71">
        <v>1.5877000100000001</v>
      </c>
      <c r="H71">
        <v>9.9000003020963209E+37</v>
      </c>
      <c r="J71" s="2">
        <f>TREND(Calibration!$A$2:$A$4,Calibration!$B$2:$B$4,C71)</f>
        <v>422.43622802412801</v>
      </c>
      <c r="K71" s="2">
        <f>TREND(Calibration!$A$2:$A$4,Calibration!$C$2:$C$4,E71)</f>
        <v>719.38342063341634</v>
      </c>
      <c r="L71" s="2">
        <f>TREND(Calibration!$A$2:$A$4,Calibration!$D$2:$D$4,G71)</f>
        <v>610.50789492139404</v>
      </c>
    </row>
    <row r="72" spans="1:12" x14ac:dyDescent="0.25">
      <c r="A72">
        <v>350090</v>
      </c>
      <c r="B72">
        <v>14.20199966</v>
      </c>
      <c r="C72">
        <v>0.62639999000000002</v>
      </c>
      <c r="D72">
        <v>1267.0510253899999</v>
      </c>
      <c r="E72">
        <v>1.8291000100000001</v>
      </c>
      <c r="F72">
        <v>1161.8399658200001</v>
      </c>
      <c r="G72">
        <v>1.57959998</v>
      </c>
      <c r="H72">
        <v>9.9000003020963209E+37</v>
      </c>
      <c r="J72" s="2">
        <f>TREND(Calibration!$A$2:$A$4,Calibration!$B$2:$B$4,C72)</f>
        <v>418.07088372617653</v>
      </c>
      <c r="K72" s="2">
        <f>TREND(Calibration!$A$2:$A$4,Calibration!$C$2:$C$4,E72)</f>
        <v>723.47590582744215</v>
      </c>
      <c r="L72" s="2">
        <f>TREND(Calibration!$A$2:$A$4,Calibration!$D$2:$D$4,G72)</f>
        <v>607.15608815430198</v>
      </c>
    </row>
    <row r="73" spans="1:12" x14ac:dyDescent="0.25">
      <c r="A73">
        <v>355103</v>
      </c>
      <c r="B73">
        <v>14.21199989</v>
      </c>
      <c r="C73">
        <v>0.63020003000000002</v>
      </c>
      <c r="D73">
        <v>264.38900756999999</v>
      </c>
      <c r="E73">
        <v>1.86259997</v>
      </c>
      <c r="F73">
        <v>9.9000003020963209E+37</v>
      </c>
      <c r="G73">
        <v>1.5666999800000001</v>
      </c>
      <c r="H73">
        <v>1003.40698242</v>
      </c>
      <c r="J73" s="2">
        <f>TREND(Calibration!$A$2:$A$4,Calibration!$B$2:$B$4,C73)</f>
        <v>420.40729306562457</v>
      </c>
      <c r="K73" s="2">
        <f>TREND(Calibration!$A$2:$A$4,Calibration!$C$2:$C$4,E73)</f>
        <v>736.91686871775596</v>
      </c>
      <c r="L73" s="2">
        <f>TREND(Calibration!$A$2:$A$4,Calibration!$D$2:$D$4,G73)</f>
        <v>601.81804529575879</v>
      </c>
    </row>
    <row r="74" spans="1:12" x14ac:dyDescent="0.25">
      <c r="A74">
        <v>360091</v>
      </c>
      <c r="B74">
        <v>14.161999700000001</v>
      </c>
      <c r="C74">
        <v>0.62860000000000005</v>
      </c>
      <c r="D74">
        <v>9.9000003020963209E+37</v>
      </c>
      <c r="E74">
        <v>1.7999999499999999</v>
      </c>
      <c r="F74">
        <v>766.89099121000004</v>
      </c>
      <c r="G74">
        <v>1.57210004</v>
      </c>
      <c r="H74">
        <v>9.9000003020963209E+37</v>
      </c>
      <c r="J74" s="2">
        <f>TREND(Calibration!$A$2:$A$4,Calibration!$B$2:$B$4,C74)</f>
        <v>419.42353367482946</v>
      </c>
      <c r="K74" s="2">
        <f>TREND(Calibration!$A$2:$A$4,Calibration!$C$2:$C$4,E74)</f>
        <v>711.80028512324111</v>
      </c>
      <c r="L74" s="2">
        <f>TREND(Calibration!$A$2:$A$4,Calibration!$D$2:$D$4,G74)</f>
        <v>604.05259969255758</v>
      </c>
    </row>
    <row r="75" spans="1:12" x14ac:dyDescent="0.25">
      <c r="A75">
        <v>365090</v>
      </c>
      <c r="B75">
        <v>14.166000370000001</v>
      </c>
      <c r="C75">
        <v>0.62589996999999997</v>
      </c>
      <c r="D75">
        <v>1110.6330566399999</v>
      </c>
      <c r="E75">
        <v>1.7816000000000001</v>
      </c>
      <c r="F75">
        <v>901.67498779000005</v>
      </c>
      <c r="G75">
        <v>1.5850000399999999</v>
      </c>
      <c r="H75">
        <v>9.9000003020963209E+37</v>
      </c>
      <c r="J75" s="2">
        <f>TREND(Calibration!$A$2:$A$4,Calibration!$B$2:$B$4,C75)</f>
        <v>417.76345238389831</v>
      </c>
      <c r="K75" s="2">
        <f>TREND(Calibration!$A$2:$A$4,Calibration!$C$2:$C$4,E75)</f>
        <v>704.41779734911756</v>
      </c>
      <c r="L75" s="2">
        <f>TREND(Calibration!$A$2:$A$4,Calibration!$D$2:$D$4,G75)</f>
        <v>609.39064255110088</v>
      </c>
    </row>
    <row r="76" spans="1:12" x14ac:dyDescent="0.25">
      <c r="A76">
        <v>370090</v>
      </c>
      <c r="B76">
        <v>14.182000159999999</v>
      </c>
      <c r="C76">
        <v>0.63180000000000003</v>
      </c>
      <c r="D76">
        <v>623.08398437000005</v>
      </c>
      <c r="E76">
        <v>1.7432999600000001</v>
      </c>
      <c r="F76">
        <v>9.9000003020963209E+37</v>
      </c>
      <c r="G76">
        <v>1.58070004</v>
      </c>
      <c r="H76">
        <v>1110.49902344</v>
      </c>
      <c r="J76" s="2">
        <f>TREND(Calibration!$A$2:$A$4,Calibration!$B$2:$B$4,C76)</f>
        <v>421.39101556613423</v>
      </c>
      <c r="K76" s="2">
        <f>TREND(Calibration!$A$2:$A$4,Calibration!$C$2:$C$4,E76)</f>
        <v>689.05093075173852</v>
      </c>
      <c r="L76" s="2">
        <f>TREND(Calibration!$A$2:$A$4,Calibration!$D$2:$D$4,G76)</f>
        <v>607.61129493158649</v>
      </c>
    </row>
    <row r="77" spans="1:12" x14ac:dyDescent="0.25">
      <c r="A77">
        <v>375091</v>
      </c>
      <c r="B77">
        <v>14.17399979</v>
      </c>
      <c r="C77">
        <v>0.63669997</v>
      </c>
      <c r="D77">
        <v>1172.9069824200001</v>
      </c>
      <c r="E77">
        <v>1.7453999499999999</v>
      </c>
      <c r="F77">
        <v>1228.4720459</v>
      </c>
      <c r="G77">
        <v>1.5779999499999999</v>
      </c>
      <c r="H77">
        <v>9.9000003020963209E+37</v>
      </c>
      <c r="J77" s="2">
        <f>TREND(Calibration!$A$2:$A$4,Calibration!$B$2:$B$4,C77)</f>
        <v>424.40370376705192</v>
      </c>
      <c r="K77" s="2">
        <f>TREND(Calibration!$A$2:$A$4,Calibration!$C$2:$C$4,E77)</f>
        <v>689.89349556853324</v>
      </c>
      <c r="L77" s="2">
        <f>TREND(Calibration!$A$2:$A$4,Calibration!$D$2:$D$4,G77)</f>
        <v>606.49399290508063</v>
      </c>
    </row>
    <row r="78" spans="1:12" x14ac:dyDescent="0.25">
      <c r="A78">
        <v>380103</v>
      </c>
      <c r="B78">
        <v>14.13799953</v>
      </c>
      <c r="C78">
        <v>0.63779998000000004</v>
      </c>
      <c r="D78">
        <v>1343.5949707</v>
      </c>
      <c r="E78">
        <v>1.66760004</v>
      </c>
      <c r="F78">
        <v>857.86700439000003</v>
      </c>
      <c r="G78">
        <v>1.5726000099999999</v>
      </c>
      <c r="H78">
        <v>9.9000003020963209E+37</v>
      </c>
      <c r="J78" s="2">
        <f>TREND(Calibration!$A$2:$A$4,Calibration!$B$2:$B$4,C78)</f>
        <v>425.08003181556882</v>
      </c>
      <c r="K78" s="2">
        <f>TREND(Calibration!$A$2:$A$4,Calibration!$C$2:$C$4,E78)</f>
        <v>658.67836267942664</v>
      </c>
      <c r="L78" s="2">
        <f>TREND(Calibration!$A$2:$A$4,Calibration!$D$2:$D$4,G78)</f>
        <v>604.25948816449443</v>
      </c>
    </row>
    <row r="79" spans="1:12" x14ac:dyDescent="0.25">
      <c r="A79">
        <v>385092</v>
      </c>
      <c r="B79">
        <v>14.161999700000001</v>
      </c>
      <c r="C79">
        <v>0.63559997000000001</v>
      </c>
      <c r="D79">
        <v>1362.1300048799999</v>
      </c>
      <c r="E79">
        <v>1.6800999599999999</v>
      </c>
      <c r="F79">
        <v>980.86700439000003</v>
      </c>
      <c r="G79">
        <v>1.5748000099999999</v>
      </c>
      <c r="H79">
        <v>1306.9890136700001</v>
      </c>
      <c r="J79" s="2">
        <f>TREND(Calibration!$A$2:$A$4,Calibration!$B$2:$B$4,C79)</f>
        <v>423.72738186691589</v>
      </c>
      <c r="K79" s="2">
        <f>TREND(Calibration!$A$2:$A$4,Calibration!$C$2:$C$4,E79)</f>
        <v>663.69362123053816</v>
      </c>
      <c r="L79" s="2">
        <f>TREND(Calibration!$A$2:$A$4,Calibration!$D$2:$D$4,G79)</f>
        <v>605.16985206285062</v>
      </c>
    </row>
    <row r="80" spans="1:12" x14ac:dyDescent="0.25">
      <c r="A80">
        <v>390091</v>
      </c>
      <c r="B80">
        <v>14.14500046</v>
      </c>
      <c r="C80">
        <v>0.63290000000000002</v>
      </c>
      <c r="D80">
        <v>821.70697021000001</v>
      </c>
      <c r="E80">
        <v>1.6038999599999999</v>
      </c>
      <c r="F80">
        <v>9.9000003020963209E+37</v>
      </c>
      <c r="G80">
        <v>1.58179998</v>
      </c>
      <c r="H80">
        <v>9.9000003020963209E+37</v>
      </c>
      <c r="J80" s="2">
        <f>TREND(Calibration!$A$2:$A$4,Calibration!$B$2:$B$4,C80)</f>
        <v>422.06733746627026</v>
      </c>
      <c r="K80" s="2">
        <f>TREND(Calibration!$A$2:$A$4,Calibration!$C$2:$C$4,E80)</f>
        <v>633.12040943440729</v>
      </c>
      <c r="L80" s="2">
        <f>TREND(Calibration!$A$2:$A$4,Calibration!$D$2:$D$4,G80)</f>
        <v>608.06645205265829</v>
      </c>
    </row>
    <row r="81" spans="1:12" x14ac:dyDescent="0.25">
      <c r="A81">
        <v>395091</v>
      </c>
      <c r="B81">
        <v>14.10900021</v>
      </c>
      <c r="C81">
        <v>0.63559997000000001</v>
      </c>
      <c r="D81">
        <v>868.38201904000005</v>
      </c>
      <c r="E81">
        <v>1.6967999899999999</v>
      </c>
      <c r="F81">
        <v>1239.9689941399999</v>
      </c>
      <c r="G81">
        <v>1.58449996</v>
      </c>
      <c r="H81">
        <v>1277.3139648399999</v>
      </c>
      <c r="J81" s="2">
        <f>TREND(Calibration!$A$2:$A$4,Calibration!$B$2:$B$4,C81)</f>
        <v>423.72738186691589</v>
      </c>
      <c r="K81" s="2">
        <f>TREND(Calibration!$A$2:$A$4,Calibration!$C$2:$C$4,E81)</f>
        <v>670.39406157426174</v>
      </c>
      <c r="L81" s="2">
        <f>TREND(Calibration!$A$2:$A$4,Calibration!$D$2:$D$4,G81)</f>
        <v>609.18370856096908</v>
      </c>
    </row>
    <row r="82" spans="1:12" x14ac:dyDescent="0.25">
      <c r="A82">
        <v>400091</v>
      </c>
      <c r="B82">
        <v>14.126000400000001</v>
      </c>
      <c r="C82">
        <v>0.64099996999999997</v>
      </c>
      <c r="D82">
        <v>1039.6860351600001</v>
      </c>
      <c r="E82">
        <v>1.6729999799999999</v>
      </c>
      <c r="F82">
        <v>9.9000003020963209E+37</v>
      </c>
      <c r="G82">
        <v>1.5829000499999999</v>
      </c>
      <c r="H82">
        <v>1308.61096191</v>
      </c>
      <c r="J82" s="2">
        <f>TREND(Calibration!$A$2:$A$4,Calibration!$B$2:$B$4,C82)</f>
        <v>427.04750755849267</v>
      </c>
      <c r="K82" s="2">
        <f>TREND(Calibration!$A$2:$A$4,Calibration!$C$2:$C$4,E82)</f>
        <v>660.84494416638734</v>
      </c>
      <c r="L82" s="2">
        <f>TREND(Calibration!$A$2:$A$4,Calibration!$D$2:$D$4,G82)</f>
        <v>608.52166296796031</v>
      </c>
    </row>
    <row r="83" spans="1:12" x14ac:dyDescent="0.25">
      <c r="A83">
        <v>405091</v>
      </c>
      <c r="B83">
        <v>14.10900021</v>
      </c>
      <c r="C83">
        <v>0.64099996999999997</v>
      </c>
      <c r="D83">
        <v>1362.1180419899999</v>
      </c>
      <c r="E83">
        <v>1.6698000399999999</v>
      </c>
      <c r="F83">
        <v>9.9000003020963209E+37</v>
      </c>
      <c r="G83">
        <v>1.5811999999999999</v>
      </c>
      <c r="H83">
        <v>9.9000003020963209E+37</v>
      </c>
      <c r="J83" s="2">
        <f>TREND(Calibration!$A$2:$A$4,Calibration!$B$2:$B$4,C83)</f>
        <v>427.04750755849267</v>
      </c>
      <c r="K83" s="2">
        <f>TREND(Calibration!$A$2:$A$4,Calibration!$C$2:$C$4,E83)</f>
        <v>659.5610538336457</v>
      </c>
      <c r="L83" s="2">
        <f>TREND(Calibration!$A$2:$A$4,Calibration!$D$2:$D$4,G83)</f>
        <v>607.81817926550559</v>
      </c>
    </row>
    <row r="84" spans="1:12" x14ac:dyDescent="0.25">
      <c r="A84">
        <v>410091</v>
      </c>
      <c r="B84">
        <v>14.126000400000001</v>
      </c>
      <c r="C84">
        <v>0.63940001000000002</v>
      </c>
      <c r="D84">
        <v>1168.5749511700001</v>
      </c>
      <c r="E84">
        <v>1.6174000500000001</v>
      </c>
      <c r="F84">
        <v>9.9000003020963209E+37</v>
      </c>
      <c r="G84">
        <v>1.5834000100000001</v>
      </c>
      <c r="H84">
        <v>9.9000003020963209E+37</v>
      </c>
      <c r="J84" s="2">
        <f>TREND(Calibration!$A$2:$A$4,Calibration!$B$2:$B$4,C84)</f>
        <v>426.06379120636393</v>
      </c>
      <c r="K84" s="2">
        <f>TREND(Calibration!$A$2:$A$4,Calibration!$C$2:$C$4,E84)</f>
        <v>638.53695944538936</v>
      </c>
      <c r="L84" s="2">
        <f>TREND(Calibration!$A$2:$A$4,Calibration!$D$2:$D$4,G84)</f>
        <v>608.72854730187964</v>
      </c>
    </row>
    <row r="85" spans="1:12" x14ac:dyDescent="0.25">
      <c r="A85">
        <v>415091</v>
      </c>
      <c r="B85">
        <v>14.11699963</v>
      </c>
      <c r="C85">
        <v>0.64099996999999997</v>
      </c>
      <c r="D85">
        <v>1159.79296875</v>
      </c>
      <c r="E85">
        <v>1.67470002</v>
      </c>
      <c r="F85">
        <v>9.9000003020963209E+37</v>
      </c>
      <c r="G85">
        <v>1.5887999500000001</v>
      </c>
      <c r="H85">
        <v>9.9000003020963209E+37</v>
      </c>
      <c r="J85" s="2">
        <f>TREND(Calibration!$A$2:$A$4,Calibration!$B$2:$B$4,C85)</f>
        <v>427.04750755849267</v>
      </c>
      <c r="K85" s="2">
        <f>TREND(Calibration!$A$2:$A$4,Calibration!$C$2:$C$4,E85)</f>
        <v>661.52703974357746</v>
      </c>
      <c r="L85" s="2">
        <f>TREND(Calibration!$A$2:$A$4,Calibration!$D$2:$D$4,G85)</f>
        <v>610.96305204246585</v>
      </c>
    </row>
    <row r="86" spans="1:12" x14ac:dyDescent="0.25">
      <c r="A86">
        <v>420092</v>
      </c>
      <c r="B86">
        <v>14.15999985</v>
      </c>
      <c r="C86">
        <v>0.64319998</v>
      </c>
      <c r="D86">
        <v>9.9000003020963209E+37</v>
      </c>
      <c r="E86">
        <v>1.64769995</v>
      </c>
      <c r="F86">
        <v>1072.6810302700001</v>
      </c>
      <c r="G86">
        <v>1.59099996</v>
      </c>
      <c r="H86">
        <v>9.9000003020963209E+37</v>
      </c>
      <c r="J86" s="2">
        <f>TREND(Calibration!$A$2:$A$4,Calibration!$B$2:$B$4,C86)</f>
        <v>428.40015750714559</v>
      </c>
      <c r="K86" s="2">
        <f>TREND(Calibration!$A$2:$A$4,Calibration!$C$2:$C$4,E86)</f>
        <v>650.69398385617126</v>
      </c>
      <c r="L86" s="2">
        <f>TREND(Calibration!$A$2:$A$4,Calibration!$D$2:$D$4,G86)</f>
        <v>611.87342007883979</v>
      </c>
    </row>
    <row r="87" spans="1:12" x14ac:dyDescent="0.25">
      <c r="A87">
        <v>425092</v>
      </c>
      <c r="B87">
        <v>14.161000250000001</v>
      </c>
      <c r="C87">
        <v>0.64480000999999998</v>
      </c>
      <c r="D87">
        <v>1042.5030517600001</v>
      </c>
      <c r="E87">
        <v>1.68280005</v>
      </c>
      <c r="F87">
        <v>1275.6660156200001</v>
      </c>
      <c r="G87">
        <v>1.5829000499999999</v>
      </c>
      <c r="H87">
        <v>9.9000003020963209E+37</v>
      </c>
      <c r="J87" s="2">
        <f>TREND(Calibration!$A$2:$A$4,Calibration!$B$2:$B$4,C87)</f>
        <v>429.38391689794071</v>
      </c>
      <c r="K87" s="2">
        <f>TREND(Calibration!$A$2:$A$4,Calibration!$C$2:$C$4,E87)</f>
        <v>664.77696012080867</v>
      </c>
      <c r="L87" s="2">
        <f>TREND(Calibration!$A$2:$A$4,Calibration!$D$2:$D$4,G87)</f>
        <v>608.52166296796031</v>
      </c>
    </row>
    <row r="88" spans="1:12" x14ac:dyDescent="0.25">
      <c r="A88">
        <v>430091</v>
      </c>
      <c r="B88">
        <v>14.210000040000001</v>
      </c>
      <c r="C88">
        <v>0.64429997999999999</v>
      </c>
      <c r="D88">
        <v>1017.30700684</v>
      </c>
      <c r="E88">
        <v>1.8517999599999999</v>
      </c>
      <c r="F88">
        <v>1366.01293945</v>
      </c>
      <c r="G88">
        <v>1.57959998</v>
      </c>
      <c r="H88">
        <v>1338.3079834</v>
      </c>
      <c r="J88" s="2">
        <f>TREND(Calibration!$A$2:$A$4,Calibration!$B$2:$B$4,C88)</f>
        <v>429.07647940728162</v>
      </c>
      <c r="K88" s="2">
        <f>TREND(Calibration!$A$2:$A$4,Calibration!$C$2:$C$4,E88)</f>
        <v>732.58365358481194</v>
      </c>
      <c r="L88" s="2">
        <f>TREND(Calibration!$A$2:$A$4,Calibration!$D$2:$D$4,G88)</f>
        <v>607.15608815430198</v>
      </c>
    </row>
    <row r="89" spans="1:12" x14ac:dyDescent="0.25">
      <c r="A89">
        <v>435091</v>
      </c>
      <c r="B89">
        <v>14.255000109999999</v>
      </c>
      <c r="C89">
        <v>0.64910000999999995</v>
      </c>
      <c r="D89">
        <v>1056.58105469</v>
      </c>
      <c r="E89">
        <v>1.80159998</v>
      </c>
      <c r="F89">
        <v>9.9000003020963209E+37</v>
      </c>
      <c r="G89">
        <v>1.58070004</v>
      </c>
      <c r="H89">
        <v>9.9000003020963209E+37</v>
      </c>
      <c r="J89" s="2">
        <f>TREND(Calibration!$A$2:$A$4,Calibration!$B$2:$B$4,C89)</f>
        <v>432.02772068938145</v>
      </c>
      <c r="K89" s="2">
        <f>TREND(Calibration!$A$2:$A$4,Calibration!$C$2:$C$4,E89)</f>
        <v>712.44225436300712</v>
      </c>
      <c r="L89" s="2">
        <f>TREND(Calibration!$A$2:$A$4,Calibration!$D$2:$D$4,G89)</f>
        <v>607.61129493158649</v>
      </c>
    </row>
    <row r="90" spans="1:12" x14ac:dyDescent="0.25">
      <c r="A90">
        <v>440092</v>
      </c>
      <c r="B90">
        <v>14.307000159999999</v>
      </c>
      <c r="C90">
        <v>0.64639997000000005</v>
      </c>
      <c r="D90">
        <v>9.9000003020963209E+37</v>
      </c>
      <c r="E90">
        <v>1.81350005</v>
      </c>
      <c r="F90">
        <v>724.78100586000005</v>
      </c>
      <c r="G90">
        <v>1.57749999</v>
      </c>
      <c r="H90">
        <v>9.9000003020963209E+37</v>
      </c>
      <c r="J90" s="2">
        <f>TREND(Calibration!$A$2:$A$4,Calibration!$B$2:$B$4,C90)</f>
        <v>430.3676332500695</v>
      </c>
      <c r="K90" s="2">
        <f>TREND(Calibration!$A$2:$A$4,Calibration!$C$2:$C$4,E90)</f>
        <v>717.21683914645564</v>
      </c>
      <c r="L90" s="2">
        <f>TREND(Calibration!$A$2:$A$4,Calibration!$D$2:$D$4,G90)</f>
        <v>606.28710857116153</v>
      </c>
    </row>
    <row r="91" spans="1:12" x14ac:dyDescent="0.25">
      <c r="A91">
        <v>445102</v>
      </c>
      <c r="B91">
        <v>14.375</v>
      </c>
      <c r="C91">
        <v>0.64969999</v>
      </c>
      <c r="D91">
        <v>640.61602783000001</v>
      </c>
      <c r="E91">
        <v>1.80970001</v>
      </c>
      <c r="F91">
        <v>9.9000003020963209E+37</v>
      </c>
      <c r="G91">
        <v>1.58179998</v>
      </c>
      <c r="H91">
        <v>1111.1080322299999</v>
      </c>
      <c r="J91" s="2">
        <f>TREND(Calibration!$A$2:$A$4,Calibration!$B$2:$B$4,C91)</f>
        <v>432.39661124723932</v>
      </c>
      <c r="K91" s="2">
        <f>TREND(Calibration!$A$2:$A$4,Calibration!$C$2:$C$4,E91)</f>
        <v>715.69217474023822</v>
      </c>
      <c r="L91" s="2">
        <f>TREND(Calibration!$A$2:$A$4,Calibration!$D$2:$D$4,G91)</f>
        <v>608.06645205265829</v>
      </c>
    </row>
    <row r="92" spans="1:12" x14ac:dyDescent="0.25">
      <c r="A92">
        <v>450092</v>
      </c>
      <c r="B92">
        <v>14.49199963</v>
      </c>
      <c r="C92">
        <v>0.65289998000000005</v>
      </c>
      <c r="D92">
        <v>521.55798340000001</v>
      </c>
      <c r="E92">
        <v>1.71619999</v>
      </c>
      <c r="F92">
        <v>9.9000003020963209E+37</v>
      </c>
      <c r="G92">
        <v>1.58179998</v>
      </c>
      <c r="H92">
        <v>1358.35998535</v>
      </c>
      <c r="J92" s="2">
        <f>TREND(Calibration!$A$2:$A$4,Calibration!$B$2:$B$4,C92)</f>
        <v>434.36408699016317</v>
      </c>
      <c r="K92" s="2">
        <f>TREND(Calibration!$A$2:$A$4,Calibration!$C$2:$C$4,E92)</f>
        <v>678.17779266146567</v>
      </c>
      <c r="L92" s="2">
        <f>TREND(Calibration!$A$2:$A$4,Calibration!$D$2:$D$4,G92)</f>
        <v>608.06645205265829</v>
      </c>
    </row>
    <row r="93" spans="1:12" x14ac:dyDescent="0.25">
      <c r="A93">
        <v>455092</v>
      </c>
      <c r="B93">
        <v>14.56400013</v>
      </c>
      <c r="C93">
        <v>0.65450001000000002</v>
      </c>
      <c r="D93">
        <v>861.99499512</v>
      </c>
      <c r="E93">
        <v>1.6800999599999999</v>
      </c>
      <c r="F93">
        <v>9.9000003020963209E+37</v>
      </c>
      <c r="G93">
        <v>1.5829000499999999</v>
      </c>
      <c r="H93">
        <v>9.9000003020963209E+37</v>
      </c>
      <c r="J93" s="2">
        <f>TREND(Calibration!$A$2:$A$4,Calibration!$B$2:$B$4,C93)</f>
        <v>435.34784638095829</v>
      </c>
      <c r="K93" s="2">
        <f>TREND(Calibration!$A$2:$A$4,Calibration!$C$2:$C$4,E93)</f>
        <v>663.69362123053816</v>
      </c>
      <c r="L93" s="2">
        <f>TREND(Calibration!$A$2:$A$4,Calibration!$D$2:$D$4,G93)</f>
        <v>608.52166296796031</v>
      </c>
    </row>
    <row r="94" spans="1:12" x14ac:dyDescent="0.25">
      <c r="A94">
        <v>460092</v>
      </c>
      <c r="B94">
        <v>14.61200047</v>
      </c>
      <c r="C94">
        <v>0.64529996999999995</v>
      </c>
      <c r="D94">
        <v>9.9000003020963209E+37</v>
      </c>
      <c r="E94">
        <v>1.74650002</v>
      </c>
      <c r="F94">
        <v>947.60400390999996</v>
      </c>
      <c r="G94">
        <v>1.5785000300000001</v>
      </c>
      <c r="H94">
        <v>9.9000003020963209E+37</v>
      </c>
      <c r="J94" s="2">
        <f>TREND(Calibration!$A$2:$A$4,Calibration!$B$2:$B$4,C94)</f>
        <v>429.69131134993341</v>
      </c>
      <c r="K94" s="2">
        <f>TREND(Calibration!$A$2:$A$4,Calibration!$C$2:$C$4,E94)</f>
        <v>690.33486923127043</v>
      </c>
      <c r="L94" s="2">
        <f>TREND(Calibration!$A$2:$A$4,Calibration!$D$2:$D$4,G94)</f>
        <v>606.70092689521255</v>
      </c>
    </row>
    <row r="95" spans="1:12" x14ac:dyDescent="0.25">
      <c r="A95">
        <v>465092</v>
      </c>
      <c r="B95">
        <v>14.69999981</v>
      </c>
      <c r="C95">
        <v>0.65509998999999997</v>
      </c>
      <c r="D95">
        <v>832.37799071999996</v>
      </c>
      <c r="E95">
        <v>1.7816000000000001</v>
      </c>
      <c r="F95">
        <v>9.9000003020963209E+37</v>
      </c>
      <c r="G95">
        <v>1.5822999499999999</v>
      </c>
      <c r="H95">
        <v>949.81500243999994</v>
      </c>
      <c r="J95" s="2">
        <f>TREND(Calibration!$A$2:$A$4,Calibration!$B$2:$B$4,C95)</f>
        <v>435.71673693881604</v>
      </c>
      <c r="K95" s="2">
        <f>TREND(Calibration!$A$2:$A$4,Calibration!$C$2:$C$4,E95)</f>
        <v>704.41779734911756</v>
      </c>
      <c r="L95" s="2">
        <f>TREND(Calibration!$A$2:$A$4,Calibration!$D$2:$D$4,G95)</f>
        <v>608.27334052459514</v>
      </c>
    </row>
    <row r="96" spans="1:12" x14ac:dyDescent="0.25">
      <c r="A96">
        <v>470091</v>
      </c>
      <c r="B96">
        <v>14.72900009</v>
      </c>
      <c r="C96">
        <v>0.65450001000000002</v>
      </c>
      <c r="D96">
        <v>928.75799560999997</v>
      </c>
      <c r="E96">
        <v>1.81400001</v>
      </c>
      <c r="F96">
        <v>9.9000003020963209E+37</v>
      </c>
      <c r="G96">
        <v>1.5850000399999999</v>
      </c>
      <c r="H96">
        <v>9.9000003020963209E+37</v>
      </c>
      <c r="J96" s="2">
        <f>TREND(Calibration!$A$2:$A$4,Calibration!$B$2:$B$4,C96)</f>
        <v>435.34784638095829</v>
      </c>
      <c r="K96" s="2">
        <f>TREND(Calibration!$A$2:$A$4,Calibration!$C$2:$C$4,E96)</f>
        <v>717.41743472348446</v>
      </c>
      <c r="L96" s="2">
        <f>TREND(Calibration!$A$2:$A$4,Calibration!$D$2:$D$4,G96)</f>
        <v>609.39064255110088</v>
      </c>
    </row>
    <row r="97" spans="1:12" x14ac:dyDescent="0.25">
      <c r="A97">
        <v>475091</v>
      </c>
      <c r="B97">
        <v>14.81299973</v>
      </c>
      <c r="C97">
        <v>0.64529996999999995</v>
      </c>
      <c r="D97">
        <v>1165.6779785199999</v>
      </c>
      <c r="E97">
        <v>1.67789996</v>
      </c>
      <c r="F97">
        <v>9.9000003020963209E+37</v>
      </c>
      <c r="G97">
        <v>1.5822999499999999</v>
      </c>
      <c r="H97">
        <v>9.9000003020963209E+37</v>
      </c>
      <c r="J97" s="2">
        <f>TREND(Calibration!$A$2:$A$4,Calibration!$B$2:$B$4,C97)</f>
        <v>429.69131134993341</v>
      </c>
      <c r="K97" s="2">
        <f>TREND(Calibration!$A$2:$A$4,Calibration!$C$2:$C$4,E97)</f>
        <v>662.8109300763191</v>
      </c>
      <c r="L97" s="2">
        <f>TREND(Calibration!$A$2:$A$4,Calibration!$D$2:$D$4,G97)</f>
        <v>608.27334052459514</v>
      </c>
    </row>
    <row r="98" spans="1:12" x14ac:dyDescent="0.25">
      <c r="A98">
        <v>480103</v>
      </c>
      <c r="B98">
        <v>14.803999900000001</v>
      </c>
      <c r="C98">
        <v>0.64099996999999997</v>
      </c>
      <c r="D98">
        <v>9.9000003020963209E+37</v>
      </c>
      <c r="E98">
        <v>1.7006000299999999</v>
      </c>
      <c r="F98">
        <v>780.15600586000005</v>
      </c>
      <c r="G98">
        <v>1.59200001</v>
      </c>
      <c r="H98">
        <v>9.9000003020963209E+37</v>
      </c>
      <c r="J98" s="2">
        <f>TREND(Calibration!$A$2:$A$4,Calibration!$B$2:$B$4,C98)</f>
        <v>427.04750755849267</v>
      </c>
      <c r="K98" s="2">
        <f>TREND(Calibration!$A$2:$A$4,Calibration!$C$2:$C$4,E98)</f>
        <v>671.91872598047917</v>
      </c>
      <c r="L98" s="2">
        <f>TREND(Calibration!$A$2:$A$4,Calibration!$D$2:$D$4,G98)</f>
        <v>612.28724254090844</v>
      </c>
    </row>
    <row r="99" spans="1:12" x14ac:dyDescent="0.25">
      <c r="A99">
        <v>485091</v>
      </c>
      <c r="B99">
        <v>14.913999560000001</v>
      </c>
      <c r="C99">
        <v>0.64370000000000005</v>
      </c>
      <c r="D99">
        <v>-9.9000003020963209E+37</v>
      </c>
      <c r="E99">
        <v>1.7513999899999999</v>
      </c>
      <c r="F99">
        <v>9.9000003020963209E+37</v>
      </c>
      <c r="G99">
        <v>1.59529996</v>
      </c>
      <c r="H99">
        <v>1045.30200195</v>
      </c>
      <c r="J99" s="2">
        <f>TREND(Calibration!$A$2:$A$4,Calibration!$B$2:$B$4,C99)</f>
        <v>428.70758884942381</v>
      </c>
      <c r="K99" s="2">
        <f>TREND(Calibration!$A$2:$A$4,Calibration!$C$2:$C$4,E99)</f>
        <v>692.30085112896961</v>
      </c>
      <c r="L99" s="2">
        <f>TREND(Calibration!$A$2:$A$4,Calibration!$D$2:$D$4,G99)</f>
        <v>613.65276769835418</v>
      </c>
    </row>
    <row r="100" spans="1:12" x14ac:dyDescent="0.25">
      <c r="A100">
        <v>490090</v>
      </c>
      <c r="B100">
        <v>14.946000099999999</v>
      </c>
      <c r="C100">
        <v>0.64859997999999996</v>
      </c>
      <c r="D100">
        <v>1065.0639648399999</v>
      </c>
      <c r="E100">
        <v>1.63039994</v>
      </c>
      <c r="F100">
        <v>9.9000003020963209E+37</v>
      </c>
      <c r="G100">
        <v>1.58560002</v>
      </c>
      <c r="H100">
        <v>9.9000003020963209E+37</v>
      </c>
      <c r="J100" s="2">
        <f>TREND(Calibration!$A$2:$A$4,Calibration!$B$2:$B$4,C100)</f>
        <v>431.72028319872237</v>
      </c>
      <c r="K100" s="2">
        <f>TREND(Calibration!$A$2:$A$4,Calibration!$C$2:$C$4,E100)</f>
        <v>643.75281758576205</v>
      </c>
      <c r="L100" s="2">
        <f>TREND(Calibration!$A$2:$A$4,Calibration!$D$2:$D$4,G100)</f>
        <v>609.63891533825347</v>
      </c>
    </row>
    <row r="101" spans="1:12" x14ac:dyDescent="0.25">
      <c r="A101">
        <v>495090</v>
      </c>
      <c r="B101">
        <v>14.99199963</v>
      </c>
      <c r="C101">
        <v>0.64859997999999996</v>
      </c>
      <c r="D101">
        <v>1140.31604004</v>
      </c>
      <c r="E101">
        <v>1.6211999699999999</v>
      </c>
      <c r="F101">
        <v>9.9000003020963209E+37</v>
      </c>
      <c r="G101">
        <v>1.5887999500000001</v>
      </c>
      <c r="H101">
        <v>9.9000003020963209E+37</v>
      </c>
      <c r="J101" s="2">
        <f>TREND(Calibration!$A$2:$A$4,Calibration!$B$2:$B$4,C101)</f>
        <v>431.72028319872237</v>
      </c>
      <c r="K101" s="2">
        <f>TREND(Calibration!$A$2:$A$4,Calibration!$C$2:$C$4,E101)</f>
        <v>640.06157570481651</v>
      </c>
      <c r="L101" s="2">
        <f>TREND(Calibration!$A$2:$A$4,Calibration!$D$2:$D$4,G101)</f>
        <v>610.96305204246585</v>
      </c>
    </row>
    <row r="102" spans="1:12" x14ac:dyDescent="0.25">
      <c r="A102">
        <v>500090</v>
      </c>
      <c r="B102">
        <v>15.04399967</v>
      </c>
      <c r="C102">
        <v>0.64639997000000005</v>
      </c>
      <c r="D102">
        <v>954.75598145000004</v>
      </c>
      <c r="E102">
        <v>1.63469994</v>
      </c>
      <c r="F102">
        <v>9.9000003020963209E+37</v>
      </c>
      <c r="G102">
        <v>1.58449996</v>
      </c>
      <c r="H102">
        <v>1183.4899902300001</v>
      </c>
      <c r="J102" s="2">
        <f>TREND(Calibration!$A$2:$A$4,Calibration!$B$2:$B$4,C102)</f>
        <v>430.3676332500695</v>
      </c>
      <c r="K102" s="2">
        <f>TREND(Calibration!$A$2:$A$4,Calibration!$C$2:$C$4,E102)</f>
        <v>645.47807756900829</v>
      </c>
      <c r="L102" s="2">
        <f>TREND(Calibration!$A$2:$A$4,Calibration!$D$2:$D$4,G102)</f>
        <v>609.18370856096908</v>
      </c>
    </row>
    <row r="103" spans="1:12" x14ac:dyDescent="0.25">
      <c r="A103">
        <v>505089</v>
      </c>
      <c r="B103">
        <v>15.09899998</v>
      </c>
      <c r="C103">
        <v>0.64529996999999995</v>
      </c>
      <c r="D103">
        <v>877.87402343999997</v>
      </c>
      <c r="E103">
        <v>1.6060999600000001</v>
      </c>
      <c r="F103">
        <v>9.9000003020963209E+37</v>
      </c>
      <c r="G103">
        <v>1.57529998</v>
      </c>
      <c r="H103">
        <v>1271.5639648399999</v>
      </c>
      <c r="J103" s="2">
        <f>TREND(Calibration!$A$2:$A$4,Calibration!$B$2:$B$4,C103)</f>
        <v>429.69131134993341</v>
      </c>
      <c r="K103" s="2">
        <f>TREND(Calibration!$A$2:$A$4,Calibration!$C$2:$C$4,E103)</f>
        <v>634.00310058862635</v>
      </c>
      <c r="L103" s="2">
        <f>TREND(Calibration!$A$2:$A$4,Calibration!$D$2:$D$4,G103)</f>
        <v>605.37674053478759</v>
      </c>
    </row>
    <row r="104" spans="1:12" x14ac:dyDescent="0.25">
      <c r="A104">
        <v>510090</v>
      </c>
      <c r="B104">
        <v>15.10900021</v>
      </c>
      <c r="C104">
        <v>0.64969999</v>
      </c>
      <c r="D104">
        <v>900.73400878999996</v>
      </c>
      <c r="E104">
        <v>1.6784000400000001</v>
      </c>
      <c r="F104">
        <v>9.9000003020963209E+37</v>
      </c>
      <c r="G104">
        <v>1.58070004</v>
      </c>
      <c r="H104">
        <v>1276.22302246</v>
      </c>
      <c r="J104" s="2">
        <f>TREND(Calibration!$A$2:$A$4,Calibration!$B$2:$B$4,C104)</f>
        <v>432.39661124723932</v>
      </c>
      <c r="K104" s="2">
        <f>TREND(Calibration!$A$2:$A$4,Calibration!$C$2:$C$4,E104)</f>
        <v>663.01157380013819</v>
      </c>
      <c r="L104" s="2">
        <f>TREND(Calibration!$A$2:$A$4,Calibration!$D$2:$D$4,G104)</f>
        <v>607.61129493158649</v>
      </c>
    </row>
    <row r="105" spans="1:12" x14ac:dyDescent="0.25">
      <c r="A105">
        <v>515090</v>
      </c>
      <c r="B105">
        <v>15.083000180000001</v>
      </c>
      <c r="C105">
        <v>0.64590000999999997</v>
      </c>
      <c r="D105">
        <v>1049.5600585899999</v>
      </c>
      <c r="E105">
        <v>1.65090001</v>
      </c>
      <c r="F105">
        <v>9.9000003020963209E+37</v>
      </c>
      <c r="G105">
        <v>1.57959998</v>
      </c>
      <c r="H105">
        <v>9.9000003020963209E+37</v>
      </c>
      <c r="J105" s="2">
        <f>TREND(Calibration!$A$2:$A$4,Calibration!$B$2:$B$4,C105)</f>
        <v>430.06023879807668</v>
      </c>
      <c r="K105" s="2">
        <f>TREND(Calibration!$A$2:$A$4,Calibration!$C$2:$C$4,E105)</f>
        <v>651.97792233570306</v>
      </c>
      <c r="L105" s="2">
        <f>TREND(Calibration!$A$2:$A$4,Calibration!$D$2:$D$4,G105)</f>
        <v>607.15608815430198</v>
      </c>
    </row>
    <row r="106" spans="1:12" x14ac:dyDescent="0.25">
      <c r="A106">
        <v>520089</v>
      </c>
      <c r="B106">
        <v>15.027999879999999</v>
      </c>
      <c r="C106">
        <v>0.64590000999999997</v>
      </c>
      <c r="D106">
        <v>1034.1020507799999</v>
      </c>
      <c r="E106">
        <v>1.65310001</v>
      </c>
      <c r="F106">
        <v>9.9000003020963209E+37</v>
      </c>
      <c r="G106">
        <v>1.5829000499999999</v>
      </c>
      <c r="H106">
        <v>1244.3100585899999</v>
      </c>
      <c r="J106" s="2">
        <f>TREND(Calibration!$A$2:$A$4,Calibration!$B$2:$B$4,C106)</f>
        <v>430.06023879807668</v>
      </c>
      <c r="K106" s="2">
        <f>TREND(Calibration!$A$2:$A$4,Calibration!$C$2:$C$4,E106)</f>
        <v>652.86061348992212</v>
      </c>
      <c r="L106" s="2">
        <f>TREND(Calibration!$A$2:$A$4,Calibration!$D$2:$D$4,G106)</f>
        <v>608.52166296796031</v>
      </c>
    </row>
    <row r="107" spans="1:12" x14ac:dyDescent="0.25">
      <c r="A107">
        <v>525247</v>
      </c>
      <c r="B107">
        <v>14.93000031</v>
      </c>
      <c r="C107">
        <v>0.64259999999999995</v>
      </c>
      <c r="D107">
        <v>1012.27398682</v>
      </c>
      <c r="E107">
        <v>1.63629997</v>
      </c>
      <c r="F107">
        <v>711.01800536999997</v>
      </c>
      <c r="G107">
        <v>1.5829000499999999</v>
      </c>
      <c r="H107">
        <v>9.9000003020963209E+37</v>
      </c>
      <c r="J107" s="2">
        <f>TREND(Calibration!$A$2:$A$4,Calibration!$B$2:$B$4,C107)</f>
        <v>428.03126694928773</v>
      </c>
      <c r="K107" s="2">
        <f>TREND(Calibration!$A$2:$A$4,Calibration!$C$2:$C$4,E107)</f>
        <v>646.12004680877419</v>
      </c>
      <c r="L107" s="2">
        <f>TREND(Calibration!$A$2:$A$4,Calibration!$D$2:$D$4,G107)</f>
        <v>608.52166296796031</v>
      </c>
    </row>
    <row r="108" spans="1:12" x14ac:dyDescent="0.25">
      <c r="A108">
        <v>530090</v>
      </c>
      <c r="B108">
        <v>14.972000120000001</v>
      </c>
      <c r="C108">
        <v>0.64160001</v>
      </c>
      <c r="D108">
        <v>609.11999512</v>
      </c>
      <c r="E108">
        <v>1.6621999700000001</v>
      </c>
      <c r="F108">
        <v>9.9000003020963209E+37</v>
      </c>
      <c r="G108">
        <v>1.5882999900000001</v>
      </c>
      <c r="H108">
        <v>9.9000003020963209E+37</v>
      </c>
      <c r="J108" s="2">
        <f>TREND(Calibration!$A$2:$A$4,Calibration!$B$2:$B$4,C108)</f>
        <v>427.41643500663594</v>
      </c>
      <c r="K108" s="2">
        <f>TREND(Calibration!$A$2:$A$4,Calibration!$C$2:$C$4,E108)</f>
        <v>656.51172903344343</v>
      </c>
      <c r="L108" s="2">
        <f>TREND(Calibration!$A$2:$A$4,Calibration!$D$2:$D$4,G108)</f>
        <v>610.75616770854663</v>
      </c>
    </row>
    <row r="109" spans="1:12" x14ac:dyDescent="0.25">
      <c r="A109">
        <v>535089</v>
      </c>
      <c r="B109">
        <v>14.99800014</v>
      </c>
      <c r="C109">
        <v>0.63990002999999995</v>
      </c>
      <c r="D109">
        <v>1107.7170410199999</v>
      </c>
      <c r="E109">
        <v>1.6309000300000001</v>
      </c>
      <c r="F109">
        <v>9.9000003020963209E+37</v>
      </c>
      <c r="G109">
        <v>1.5872000500000001</v>
      </c>
      <c r="H109">
        <v>1265.52404785</v>
      </c>
      <c r="J109" s="2">
        <f>TREND(Calibration!$A$2:$A$4,Calibration!$B$2:$B$4,C109)</f>
        <v>426.37122254864209</v>
      </c>
      <c r="K109" s="2">
        <f>TREND(Calibration!$A$2:$A$4,Calibration!$C$2:$C$4,E109)</f>
        <v>643.95346532181361</v>
      </c>
      <c r="L109" s="2">
        <f>TREND(Calibration!$A$2:$A$4,Calibration!$D$2:$D$4,G109)</f>
        <v>610.30101058747482</v>
      </c>
    </row>
    <row r="110" spans="1:12" x14ac:dyDescent="0.25">
      <c r="A110">
        <v>540090</v>
      </c>
      <c r="B110">
        <v>14.96899986</v>
      </c>
      <c r="C110">
        <v>0.63719999999999999</v>
      </c>
      <c r="D110">
        <v>1035.1989746100001</v>
      </c>
      <c r="E110">
        <v>1.6433000600000001</v>
      </c>
      <c r="F110">
        <v>1153.65197754</v>
      </c>
      <c r="G110">
        <v>1.5822999499999999</v>
      </c>
      <c r="H110">
        <v>9.9000003020963209E+37</v>
      </c>
      <c r="J110" s="2">
        <f>TREND(Calibration!$A$2:$A$4,Calibration!$B$2:$B$4,C110)</f>
        <v>424.71114125771101</v>
      </c>
      <c r="K110" s="2">
        <f>TREND(Calibration!$A$2:$A$4,Calibration!$C$2:$C$4,E110)</f>
        <v>648.92864568229095</v>
      </c>
      <c r="L110" s="2">
        <f>TREND(Calibration!$A$2:$A$4,Calibration!$D$2:$D$4,G110)</f>
        <v>608.27334052459514</v>
      </c>
    </row>
    <row r="111" spans="1:12" x14ac:dyDescent="0.25">
      <c r="A111">
        <v>545090</v>
      </c>
      <c r="B111">
        <v>14.958999629999999</v>
      </c>
      <c r="C111">
        <v>0.63080000999999997</v>
      </c>
      <c r="D111">
        <v>9.9000003020963209E+37</v>
      </c>
      <c r="E111">
        <v>1.6276999700000001</v>
      </c>
      <c r="F111">
        <v>714.85498046999999</v>
      </c>
      <c r="G111">
        <v>1.57640004</v>
      </c>
      <c r="H111">
        <v>9.9000003020963209E+37</v>
      </c>
      <c r="J111" s="2">
        <f>TREND(Calibration!$A$2:$A$4,Calibration!$B$2:$B$4,C111)</f>
        <v>420.77618362348238</v>
      </c>
      <c r="K111" s="2">
        <f>TREND(Calibration!$A$2:$A$4,Calibration!$C$2:$C$4,E111)</f>
        <v>642.66952684228181</v>
      </c>
      <c r="L111" s="2">
        <f>TREND(Calibration!$A$2:$A$4,Calibration!$D$2:$D$4,G111)</f>
        <v>605.83194731207197</v>
      </c>
    </row>
    <row r="112" spans="1:12" x14ac:dyDescent="0.25">
      <c r="A112">
        <v>550089</v>
      </c>
      <c r="B112">
        <v>15.01799965</v>
      </c>
      <c r="C112">
        <v>0.63180000000000003</v>
      </c>
      <c r="D112">
        <v>549.42401123000002</v>
      </c>
      <c r="E112">
        <v>1.5607000600000001</v>
      </c>
      <c r="F112">
        <v>9.9000003020963209E+37</v>
      </c>
      <c r="G112">
        <v>1.58070004</v>
      </c>
      <c r="H112">
        <v>1126.35095215</v>
      </c>
      <c r="J112" s="2">
        <f>TREND(Calibration!$A$2:$A$4,Calibration!$B$2:$B$4,C112)</f>
        <v>421.39101556613423</v>
      </c>
      <c r="K112" s="2">
        <f>TREND(Calibration!$A$2:$A$4,Calibration!$C$2:$C$4,E112)</f>
        <v>615.78760507388665</v>
      </c>
      <c r="L112" s="2">
        <f>TREND(Calibration!$A$2:$A$4,Calibration!$D$2:$D$4,G112)</f>
        <v>607.61129493158649</v>
      </c>
    </row>
    <row r="113" spans="1:12" x14ac:dyDescent="0.25">
      <c r="A113">
        <v>555089</v>
      </c>
      <c r="B113">
        <v>15.03100014</v>
      </c>
      <c r="C113">
        <v>0.62970000999999998</v>
      </c>
      <c r="D113">
        <v>1010.37298584</v>
      </c>
      <c r="E113">
        <v>1.6293</v>
      </c>
      <c r="F113">
        <v>9.9000003020963209E+37</v>
      </c>
      <c r="G113">
        <v>1.58389997</v>
      </c>
      <c r="H113">
        <v>9.9000003020963209E+37</v>
      </c>
      <c r="J113" s="2">
        <f>TREND(Calibration!$A$2:$A$4,Calibration!$B$2:$B$4,C113)</f>
        <v>420.09986172334635</v>
      </c>
      <c r="K113" s="2">
        <f>TREND(Calibration!$A$2:$A$4,Calibration!$C$2:$C$4,E113)</f>
        <v>643.3114960820476</v>
      </c>
      <c r="L113" s="2">
        <f>TREND(Calibration!$A$2:$A$4,Calibration!$D$2:$D$4,G113)</f>
        <v>608.93543163579875</v>
      </c>
    </row>
    <row r="114" spans="1:12" x14ac:dyDescent="0.25">
      <c r="A114">
        <v>560091</v>
      </c>
      <c r="B114">
        <v>14.963000299999999</v>
      </c>
      <c r="C114">
        <v>0.62910001999999998</v>
      </c>
      <c r="D114">
        <v>9.9000003020963209E+37</v>
      </c>
      <c r="E114">
        <v>1.72969997</v>
      </c>
      <c r="F114">
        <v>1113.5930175799999</v>
      </c>
      <c r="G114">
        <v>1.5801999600000001</v>
      </c>
      <c r="H114">
        <v>9.9000003020963209E+37</v>
      </c>
      <c r="J114" s="2">
        <f>TREND(Calibration!$A$2:$A$4,Calibration!$B$2:$B$4,C114)</f>
        <v>419.73096501710762</v>
      </c>
      <c r="K114" s="2">
        <f>TREND(Calibration!$A$2:$A$4,Calibration!$C$2:$C$4,E114)</f>
        <v>683.59429853788993</v>
      </c>
      <c r="L114" s="2">
        <f>TREND(Calibration!$A$2:$A$4,Calibration!$D$2:$D$4,G114)</f>
        <v>607.40436094145468</v>
      </c>
    </row>
    <row r="115" spans="1:12" x14ac:dyDescent="0.25">
      <c r="A115">
        <v>565090</v>
      </c>
      <c r="B115">
        <v>14.86200047</v>
      </c>
      <c r="C115">
        <v>0.63080000999999997</v>
      </c>
      <c r="D115">
        <v>1132.25</v>
      </c>
      <c r="E115">
        <v>1.63039994</v>
      </c>
      <c r="F115">
        <v>1065.7719726600001</v>
      </c>
      <c r="G115">
        <v>1.58070004</v>
      </c>
      <c r="H115">
        <v>9.9000003020963209E+37</v>
      </c>
      <c r="J115" s="2">
        <f>TREND(Calibration!$A$2:$A$4,Calibration!$B$2:$B$4,C115)</f>
        <v>420.77618362348238</v>
      </c>
      <c r="K115" s="2">
        <f>TREND(Calibration!$A$2:$A$4,Calibration!$C$2:$C$4,E115)</f>
        <v>643.75281758576205</v>
      </c>
      <c r="L115" s="2">
        <f>TREND(Calibration!$A$2:$A$4,Calibration!$D$2:$D$4,G115)</f>
        <v>607.61129493158649</v>
      </c>
    </row>
    <row r="116" spans="1:12" x14ac:dyDescent="0.25">
      <c r="A116">
        <v>570090</v>
      </c>
      <c r="B116">
        <v>14.755000109999999</v>
      </c>
      <c r="C116">
        <v>0.62860000000000005</v>
      </c>
      <c r="D116">
        <v>1143.8039550799999</v>
      </c>
      <c r="E116">
        <v>1.7318999799999999</v>
      </c>
      <c r="F116">
        <v>1210.8149414100001</v>
      </c>
      <c r="G116">
        <v>1.5893000399999999</v>
      </c>
      <c r="H116">
        <v>9.9000003020963209E+37</v>
      </c>
      <c r="J116" s="2">
        <f>TREND(Calibration!$A$2:$A$4,Calibration!$B$2:$B$4,C116)</f>
        <v>419.42353367482946</v>
      </c>
      <c r="K116" s="2">
        <f>TREND(Calibration!$A$2:$A$4,Calibration!$C$2:$C$4,E116)</f>
        <v>684.47699370434145</v>
      </c>
      <c r="L116" s="2">
        <f>TREND(Calibration!$A$2:$A$4,Calibration!$D$2:$D$4,G116)</f>
        <v>611.16999017061528</v>
      </c>
    </row>
    <row r="117" spans="1:12" x14ac:dyDescent="0.25">
      <c r="A117">
        <v>575091</v>
      </c>
      <c r="B117">
        <v>14.625</v>
      </c>
      <c r="C117">
        <v>0.62699996999999996</v>
      </c>
      <c r="D117">
        <v>9.9000003020963209E+37</v>
      </c>
      <c r="E117">
        <v>1.66390002</v>
      </c>
      <c r="F117">
        <v>566.30200194999998</v>
      </c>
      <c r="G117">
        <v>1.5903999799999999</v>
      </c>
      <c r="H117">
        <v>9.9000003020963209E+37</v>
      </c>
      <c r="J117" s="2">
        <f>TREND(Calibration!$A$2:$A$4,Calibration!$B$2:$B$4,C117)</f>
        <v>418.43977428403434</v>
      </c>
      <c r="K117" s="2">
        <f>TREND(Calibration!$A$2:$A$4,Calibration!$C$2:$C$4,E117)</f>
        <v>657.19382862286614</v>
      </c>
      <c r="L117" s="2">
        <f>TREND(Calibration!$A$2:$A$4,Calibration!$D$2:$D$4,G117)</f>
        <v>611.62514729168709</v>
      </c>
    </row>
    <row r="118" spans="1:12" x14ac:dyDescent="0.25">
      <c r="A118">
        <v>580104</v>
      </c>
      <c r="B118">
        <v>14.53800011</v>
      </c>
      <c r="C118">
        <v>0.63180000000000003</v>
      </c>
      <c r="D118">
        <v>763.76702881000006</v>
      </c>
      <c r="E118">
        <v>1.7000000500000001</v>
      </c>
      <c r="F118">
        <v>9.9000003020963209E+37</v>
      </c>
      <c r="G118">
        <v>1.59200001</v>
      </c>
      <c r="H118">
        <v>9.9000003020963209E+37</v>
      </c>
      <c r="J118" s="2">
        <f>TREND(Calibration!$A$2:$A$4,Calibration!$B$2:$B$4,C118)</f>
        <v>421.39101556613423</v>
      </c>
      <c r="K118" s="2">
        <f>TREND(Calibration!$A$2:$A$4,Calibration!$C$2:$C$4,E118)</f>
        <v>671.67800005379365</v>
      </c>
      <c r="L118" s="2">
        <f>TREND(Calibration!$A$2:$A$4,Calibration!$D$2:$D$4,G118)</f>
        <v>612.28724254090844</v>
      </c>
    </row>
    <row r="119" spans="1:12" x14ac:dyDescent="0.25">
      <c r="A119">
        <v>585092</v>
      </c>
      <c r="B119">
        <v>14.4829998</v>
      </c>
      <c r="C119">
        <v>0.63020003000000002</v>
      </c>
      <c r="D119">
        <v>1018.73602295</v>
      </c>
      <c r="E119">
        <v>1.70169997</v>
      </c>
      <c r="F119">
        <v>1257.3380127</v>
      </c>
      <c r="G119">
        <v>1.58389997</v>
      </c>
      <c r="H119">
        <v>1200.8709716799999</v>
      </c>
      <c r="J119" s="2">
        <f>TREND(Calibration!$A$2:$A$4,Calibration!$B$2:$B$4,C119)</f>
        <v>420.40729306562457</v>
      </c>
      <c r="K119" s="2">
        <f>TREND(Calibration!$A$2:$A$4,Calibration!$C$2:$C$4,E119)</f>
        <v>672.36004748419361</v>
      </c>
      <c r="L119" s="2">
        <f>TREND(Calibration!$A$2:$A$4,Calibration!$D$2:$D$4,G119)</f>
        <v>608.93543163579875</v>
      </c>
    </row>
    <row r="120" spans="1:12" x14ac:dyDescent="0.25">
      <c r="A120">
        <v>590091</v>
      </c>
      <c r="B120">
        <v>14.40100002</v>
      </c>
      <c r="C120">
        <v>0.63080000999999997</v>
      </c>
      <c r="D120">
        <v>975.00799560999997</v>
      </c>
      <c r="E120">
        <v>1.69630003</v>
      </c>
      <c r="F120">
        <v>1314.8389892600001</v>
      </c>
      <c r="G120">
        <v>1.58560002</v>
      </c>
      <c r="H120">
        <v>9.9000003020963209E+37</v>
      </c>
      <c r="J120" s="2">
        <f>TREND(Calibration!$A$2:$A$4,Calibration!$B$2:$B$4,C120)</f>
        <v>420.77618362348238</v>
      </c>
      <c r="K120" s="2">
        <f>TREND(Calibration!$A$2:$A$4,Calibration!$C$2:$C$4,E120)</f>
        <v>670.19346599723292</v>
      </c>
      <c r="L120" s="2">
        <f>TREND(Calibration!$A$2:$A$4,Calibration!$D$2:$D$4,G120)</f>
        <v>609.63891533825347</v>
      </c>
    </row>
    <row r="121" spans="1:12" x14ac:dyDescent="0.25">
      <c r="A121">
        <v>595091</v>
      </c>
      <c r="B121">
        <v>14.37899971</v>
      </c>
      <c r="C121">
        <v>0.62480002999999995</v>
      </c>
      <c r="D121">
        <v>9.9000003020963209E+37</v>
      </c>
      <c r="E121">
        <v>1.69840002</v>
      </c>
      <c r="F121">
        <v>692.96697998000002</v>
      </c>
      <c r="G121">
        <v>1.5791000100000001</v>
      </c>
      <c r="H121">
        <v>9.9000003020963209E+37</v>
      </c>
      <c r="J121" s="2">
        <f>TREND(Calibration!$A$2:$A$4,Calibration!$B$2:$B$4,C121)</f>
        <v>417.08716737404774</v>
      </c>
      <c r="K121" s="2">
        <f>TREND(Calibration!$A$2:$A$4,Calibration!$C$2:$C$4,E121)</f>
        <v>671.03603081402764</v>
      </c>
      <c r="L121" s="2">
        <f>TREND(Calibration!$A$2:$A$4,Calibration!$D$2:$D$4,G121)</f>
        <v>606.94919968236513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14.40100002</v>
      </c>
      <c r="C2">
        <v>0.63020003000000002</v>
      </c>
      <c r="D2">
        <v>545.65802001999998</v>
      </c>
      <c r="E2">
        <v>1.59850001</v>
      </c>
      <c r="F2">
        <v>9.9000003020963209E+37</v>
      </c>
      <c r="G2">
        <v>1.58389997</v>
      </c>
      <c r="H2">
        <v>900.65301513999998</v>
      </c>
      <c r="J2" s="2">
        <f>TREND(Calibration!$A$2:$A$4,Calibration!$B$2:$B$4,C2)</f>
        <v>420.40729306562457</v>
      </c>
      <c r="K2" s="2">
        <f>TREND(Calibration!$A$2:$A$4,Calibration!$C$2:$C$4,E2)</f>
        <v>630.95382393521413</v>
      </c>
      <c r="L2" s="2">
        <f>TREND(Calibration!$A$2:$A$4,Calibration!$D$2:$D$4,G2)</f>
        <v>608.93543163579875</v>
      </c>
      <c r="N2" s="2">
        <f>AVERAGE(J2:J265)</f>
        <v>426.31970805738405</v>
      </c>
    </row>
    <row r="3" spans="1:14" x14ac:dyDescent="0.25">
      <c r="A3">
        <v>5078</v>
      </c>
      <c r="B3">
        <v>14.37899971</v>
      </c>
      <c r="C3">
        <v>0.63290000000000002</v>
      </c>
      <c r="D3">
        <v>1302.45605469</v>
      </c>
      <c r="E3">
        <v>1.6131000499999999</v>
      </c>
      <c r="F3">
        <v>926.12097168000003</v>
      </c>
      <c r="G3">
        <v>1.5834000100000001</v>
      </c>
      <c r="H3">
        <v>9.9000003020963209E+37</v>
      </c>
      <c r="J3" s="2">
        <f>TREND(Calibration!$A$2:$A$4,Calibration!$B$2:$B$4,C3)</f>
        <v>422.06733746627026</v>
      </c>
      <c r="K3" s="2">
        <f>TREND(Calibration!$A$2:$A$4,Calibration!$C$2:$C$4,E3)</f>
        <v>636.811699462143</v>
      </c>
      <c r="L3" s="2">
        <f>TREND(Calibration!$A$2:$A$4,Calibration!$D$2:$D$4,G3)</f>
        <v>608.72854730187964</v>
      </c>
    </row>
    <row r="4" spans="1:14" x14ac:dyDescent="0.25">
      <c r="A4">
        <v>10079</v>
      </c>
      <c r="B4">
        <v>14.36900043</v>
      </c>
      <c r="C4">
        <v>0.63940001000000002</v>
      </c>
      <c r="D4">
        <v>9.9000003020963209E+37</v>
      </c>
      <c r="E4">
        <v>1.6914000499999999</v>
      </c>
      <c r="F4">
        <v>854.59600829999999</v>
      </c>
      <c r="G4">
        <v>1.5893000399999999</v>
      </c>
      <c r="H4">
        <v>9.9000003020963209E+37</v>
      </c>
      <c r="J4" s="2">
        <f>TREND(Calibration!$A$2:$A$4,Calibration!$B$2:$B$4,C4)</f>
        <v>426.06379120636393</v>
      </c>
      <c r="K4" s="2">
        <f>TREND(Calibration!$A$2:$A$4,Calibration!$C$2:$C$4,E4)</f>
        <v>668.22748008730116</v>
      </c>
      <c r="L4" s="2">
        <f>TREND(Calibration!$A$2:$A$4,Calibration!$D$2:$D$4,G4)</f>
        <v>611.16999017061528</v>
      </c>
    </row>
    <row r="5" spans="1:14" x14ac:dyDescent="0.25">
      <c r="A5">
        <v>15080</v>
      </c>
      <c r="B5">
        <v>14.26200008</v>
      </c>
      <c r="C5">
        <v>0.63669997</v>
      </c>
      <c r="D5">
        <v>9.9000003020963209E+37</v>
      </c>
      <c r="E5">
        <v>1.0849000200000001</v>
      </c>
      <c r="F5">
        <v>-33.566001890000003</v>
      </c>
      <c r="G5">
        <v>1.5915000399999999</v>
      </c>
      <c r="H5">
        <v>9.9000003020963209E+37</v>
      </c>
      <c r="J5" s="2">
        <f>TREND(Calibration!$A$2:$A$4,Calibration!$B$2:$B$4,C5)</f>
        <v>424.40370376705192</v>
      </c>
      <c r="K5" s="2">
        <f>TREND(Calibration!$A$2:$A$4,Calibration!$C$2:$C$4,E5)</f>
        <v>424.88556576250187</v>
      </c>
      <c r="L5" s="2">
        <f>TREND(Calibration!$A$2:$A$4,Calibration!$D$2:$D$4,G5)</f>
        <v>612.08035406897147</v>
      </c>
    </row>
    <row r="6" spans="1:14" x14ac:dyDescent="0.25">
      <c r="A6">
        <v>20081</v>
      </c>
      <c r="B6">
        <v>14.25199986</v>
      </c>
      <c r="C6">
        <v>0.63829999999999998</v>
      </c>
      <c r="D6">
        <v>665.32897949000005</v>
      </c>
      <c r="E6">
        <v>1.51269996</v>
      </c>
      <c r="F6">
        <v>591.89898682</v>
      </c>
      <c r="G6">
        <v>1.5893000399999999</v>
      </c>
      <c r="H6">
        <v>9.9000003020963209E+37</v>
      </c>
      <c r="J6" s="2">
        <f>TREND(Calibration!$A$2:$A$4,Calibration!$B$2:$B$4,C6)</f>
        <v>425.38746315784698</v>
      </c>
      <c r="K6" s="2">
        <f>TREND(Calibration!$A$2:$A$4,Calibration!$C$2:$C$4,E6)</f>
        <v>596.5288488595105</v>
      </c>
      <c r="L6" s="2">
        <f>TREND(Calibration!$A$2:$A$4,Calibration!$D$2:$D$4,G6)</f>
        <v>611.16999017061528</v>
      </c>
    </row>
    <row r="7" spans="1:14" x14ac:dyDescent="0.25">
      <c r="A7">
        <v>25081</v>
      </c>
      <c r="B7">
        <v>14.19999981</v>
      </c>
      <c r="C7">
        <v>0.63559997000000001</v>
      </c>
      <c r="D7">
        <v>441.35998534999999</v>
      </c>
      <c r="E7">
        <v>1.5887999500000001</v>
      </c>
      <c r="F7">
        <v>9.9000003020963209E+37</v>
      </c>
      <c r="G7">
        <v>1.5893000399999999</v>
      </c>
      <c r="H7">
        <v>1152.4630127</v>
      </c>
      <c r="J7" s="2">
        <f>TREND(Calibration!$A$2:$A$4,Calibration!$B$2:$B$4,C7)</f>
        <v>423.72738186691589</v>
      </c>
      <c r="K7" s="2">
        <f>TREND(Calibration!$A$2:$A$4,Calibration!$C$2:$C$4,E7)</f>
        <v>627.06193431821714</v>
      </c>
      <c r="L7" s="2">
        <f>TREND(Calibration!$A$2:$A$4,Calibration!$D$2:$D$4,G7)</f>
        <v>611.16999017061528</v>
      </c>
    </row>
    <row r="8" spans="1:14" x14ac:dyDescent="0.25">
      <c r="A8">
        <v>30083</v>
      </c>
      <c r="B8">
        <v>14.08699989</v>
      </c>
      <c r="C8">
        <v>0.63400000000000001</v>
      </c>
      <c r="D8">
        <v>1154.31604004</v>
      </c>
      <c r="E8">
        <v>1.58389997</v>
      </c>
      <c r="F8">
        <v>1074.1729736299999</v>
      </c>
      <c r="G8">
        <v>1.5893000399999999</v>
      </c>
      <c r="H8">
        <v>9.9000003020963209E+37</v>
      </c>
      <c r="J8" s="2">
        <f>TREND(Calibration!$A$2:$A$4,Calibration!$B$2:$B$4,C8)</f>
        <v>422.74365936640623</v>
      </c>
      <c r="K8" s="2">
        <f>TREND(Calibration!$A$2:$A$4,Calibration!$C$2:$C$4,E8)</f>
        <v>625.09594840828527</v>
      </c>
      <c r="L8" s="2">
        <f>TREND(Calibration!$A$2:$A$4,Calibration!$D$2:$D$4,G8)</f>
        <v>611.16999017061528</v>
      </c>
    </row>
    <row r="9" spans="1:14" x14ac:dyDescent="0.25">
      <c r="A9">
        <v>35083</v>
      </c>
      <c r="B9">
        <v>14.03499985</v>
      </c>
      <c r="C9">
        <v>0.63829999999999998</v>
      </c>
      <c r="D9">
        <v>649.95098876999998</v>
      </c>
      <c r="E9">
        <v>1.59800005</v>
      </c>
      <c r="F9">
        <v>9.9000003020963209E+37</v>
      </c>
      <c r="G9">
        <v>1.5882999900000001</v>
      </c>
      <c r="H9">
        <v>9.9000003020963209E+37</v>
      </c>
      <c r="J9" s="2">
        <f>TREND(Calibration!$A$2:$A$4,Calibration!$B$2:$B$4,C9)</f>
        <v>425.38746315784698</v>
      </c>
      <c r="K9" s="2">
        <f>TREND(Calibration!$A$2:$A$4,Calibration!$C$2:$C$4,E9)</f>
        <v>630.75322835818542</v>
      </c>
      <c r="L9" s="2">
        <f>TREND(Calibration!$A$2:$A$4,Calibration!$D$2:$D$4,G9)</f>
        <v>610.75616770854663</v>
      </c>
    </row>
    <row r="10" spans="1:14" x14ac:dyDescent="0.25">
      <c r="A10">
        <v>40083</v>
      </c>
      <c r="B10">
        <v>14.053999900000001</v>
      </c>
      <c r="C10">
        <v>0.63779998000000004</v>
      </c>
      <c r="D10">
        <v>286.82998657000002</v>
      </c>
      <c r="E10">
        <v>1.6293</v>
      </c>
      <c r="F10">
        <v>9.9000003020963209E+37</v>
      </c>
      <c r="G10">
        <v>1.5887999500000001</v>
      </c>
      <c r="H10">
        <v>878.15899658000001</v>
      </c>
      <c r="J10" s="2">
        <f>TREND(Calibration!$A$2:$A$4,Calibration!$B$2:$B$4,C10)</f>
        <v>425.08003181556882</v>
      </c>
      <c r="K10" s="2">
        <f>TREND(Calibration!$A$2:$A$4,Calibration!$C$2:$C$4,E10)</f>
        <v>643.3114960820476</v>
      </c>
      <c r="L10" s="2">
        <f>TREND(Calibration!$A$2:$A$4,Calibration!$D$2:$D$4,G10)</f>
        <v>610.96305204246585</v>
      </c>
    </row>
    <row r="11" spans="1:14" x14ac:dyDescent="0.25">
      <c r="A11">
        <v>45083</v>
      </c>
      <c r="B11">
        <v>13.9829998</v>
      </c>
      <c r="C11">
        <v>0.63779998000000004</v>
      </c>
      <c r="D11">
        <v>994.10601807</v>
      </c>
      <c r="E11">
        <v>1.59529996</v>
      </c>
      <c r="F11">
        <v>9.9000003020963209E+37</v>
      </c>
      <c r="G11">
        <v>1.58990002</v>
      </c>
      <c r="H11">
        <v>9.9000003020963209E+37</v>
      </c>
      <c r="J11" s="2">
        <f>TREND(Calibration!$A$2:$A$4,Calibration!$B$2:$B$4,C11)</f>
        <v>425.08003181556882</v>
      </c>
      <c r="K11" s="2">
        <f>TREND(Calibration!$A$2:$A$4,Calibration!$C$2:$C$4,E11)</f>
        <v>629.6698894679148</v>
      </c>
      <c r="L11" s="2">
        <f>TREND(Calibration!$A$2:$A$4,Calibration!$D$2:$D$4,G11)</f>
        <v>611.41826295776798</v>
      </c>
    </row>
    <row r="12" spans="1:14" x14ac:dyDescent="0.25">
      <c r="A12">
        <v>50084</v>
      </c>
      <c r="B12">
        <v>13.9829998</v>
      </c>
      <c r="C12">
        <v>0.64319998</v>
      </c>
      <c r="D12">
        <v>514.19799805000002</v>
      </c>
      <c r="E12">
        <v>1.6045000599999999</v>
      </c>
      <c r="F12">
        <v>9.9000003020963209E+37</v>
      </c>
      <c r="G12">
        <v>1.5925999900000001</v>
      </c>
      <c r="H12">
        <v>9.9000003020963209E+37</v>
      </c>
      <c r="J12" s="2">
        <f>TREND(Calibration!$A$2:$A$4,Calibration!$B$2:$B$4,C12)</f>
        <v>428.40015750714559</v>
      </c>
      <c r="K12" s="2">
        <f>TREND(Calibration!$A$2:$A$4,Calibration!$C$2:$C$4,E12)</f>
        <v>633.36118350788308</v>
      </c>
      <c r="L12" s="2">
        <f>TREND(Calibration!$A$2:$A$4,Calibration!$D$2:$D$4,G12)</f>
        <v>612.53551532806114</v>
      </c>
    </row>
    <row r="13" spans="1:14" x14ac:dyDescent="0.25">
      <c r="A13">
        <v>55083</v>
      </c>
      <c r="B13">
        <v>13.972000120000001</v>
      </c>
      <c r="C13">
        <v>0.64050001000000001</v>
      </c>
      <c r="D13">
        <v>871.64898682</v>
      </c>
      <c r="E13">
        <v>1.54879999</v>
      </c>
      <c r="F13">
        <v>9.9000003020963209E+37</v>
      </c>
      <c r="G13">
        <v>1.58990002</v>
      </c>
      <c r="H13">
        <v>9.9000003020963209E+37</v>
      </c>
      <c r="J13" s="2">
        <f>TREND(Calibration!$A$2:$A$4,Calibration!$B$2:$B$4,C13)</f>
        <v>426.74011310649996</v>
      </c>
      <c r="K13" s="2">
        <f>TREND(Calibration!$A$2:$A$4,Calibration!$C$2:$C$4,E13)</f>
        <v>611.01302029043813</v>
      </c>
      <c r="L13" s="2">
        <f>TREND(Calibration!$A$2:$A$4,Calibration!$D$2:$D$4,G13)</f>
        <v>611.41826295776798</v>
      </c>
    </row>
    <row r="14" spans="1:14" x14ac:dyDescent="0.25">
      <c r="A14">
        <v>60084</v>
      </c>
      <c r="B14">
        <v>13.99400043</v>
      </c>
      <c r="C14">
        <v>0.64529996999999995</v>
      </c>
      <c r="D14">
        <v>701.35498046999999</v>
      </c>
      <c r="E14">
        <v>1.52180004</v>
      </c>
      <c r="F14">
        <v>9.9000003020963209E+37</v>
      </c>
      <c r="G14">
        <v>1.5887999500000001</v>
      </c>
      <c r="H14">
        <v>1260.8959960899999</v>
      </c>
      <c r="J14" s="2">
        <f>TREND(Calibration!$A$2:$A$4,Calibration!$B$2:$B$4,C14)</f>
        <v>429.69131134993341</v>
      </c>
      <c r="K14" s="2">
        <f>TREND(Calibration!$A$2:$A$4,Calibration!$C$2:$C$4,E14)</f>
        <v>600.18001254982198</v>
      </c>
      <c r="L14" s="2">
        <f>TREND(Calibration!$A$2:$A$4,Calibration!$D$2:$D$4,G14)</f>
        <v>610.96305204246585</v>
      </c>
    </row>
    <row r="15" spans="1:14" x14ac:dyDescent="0.25">
      <c r="A15">
        <v>65084</v>
      </c>
      <c r="B15">
        <v>13.972000120000001</v>
      </c>
      <c r="C15">
        <v>0.64859997999999996</v>
      </c>
      <c r="D15">
        <v>851.01000977000001</v>
      </c>
      <c r="E15">
        <v>1.5958000400000001</v>
      </c>
      <c r="F15">
        <v>9.9000003020963209E+37</v>
      </c>
      <c r="G15">
        <v>1.58560002</v>
      </c>
      <c r="H15">
        <v>9.9000003020963209E+37</v>
      </c>
      <c r="J15" s="2">
        <f>TREND(Calibration!$A$2:$A$4,Calibration!$B$2:$B$4,C15)</f>
        <v>431.72028319872237</v>
      </c>
      <c r="K15" s="2">
        <f>TREND(Calibration!$A$2:$A$4,Calibration!$C$2:$C$4,E15)</f>
        <v>629.8705331917339</v>
      </c>
      <c r="L15" s="2">
        <f>TREND(Calibration!$A$2:$A$4,Calibration!$D$2:$D$4,G15)</f>
        <v>609.63891533825347</v>
      </c>
    </row>
    <row r="16" spans="1:14" x14ac:dyDescent="0.25">
      <c r="A16">
        <v>70086</v>
      </c>
      <c r="B16">
        <v>13.95199966</v>
      </c>
      <c r="C16">
        <v>0.64749997999999997</v>
      </c>
      <c r="D16">
        <v>890.09497069999998</v>
      </c>
      <c r="E16">
        <v>1.6411999500000001</v>
      </c>
      <c r="F16">
        <v>9.9000003020963209E+37</v>
      </c>
      <c r="G16">
        <v>1.5829000499999999</v>
      </c>
      <c r="H16">
        <v>9.9000003020963209E+37</v>
      </c>
      <c r="J16" s="2">
        <f>TREND(Calibration!$A$2:$A$4,Calibration!$B$2:$B$4,C16)</f>
        <v>431.04396129858634</v>
      </c>
      <c r="K16" s="2">
        <f>TREND(Calibration!$A$2:$A$4,Calibration!$C$2:$C$4,E16)</f>
        <v>648.08603271870606</v>
      </c>
      <c r="L16" s="2">
        <f>TREND(Calibration!$A$2:$A$4,Calibration!$D$2:$D$4,G16)</f>
        <v>608.52166296796031</v>
      </c>
    </row>
    <row r="17" spans="1:12" x14ac:dyDescent="0.25">
      <c r="A17">
        <v>75096</v>
      </c>
      <c r="B17">
        <v>13.932000159999999</v>
      </c>
      <c r="C17">
        <v>0.64259999999999995</v>
      </c>
      <c r="D17">
        <v>9.9000003020963209E+37</v>
      </c>
      <c r="E17">
        <v>1.6244000199999999</v>
      </c>
      <c r="F17">
        <v>917.54901123000002</v>
      </c>
      <c r="G17">
        <v>1.5829000499999999</v>
      </c>
      <c r="H17">
        <v>9.9000003020963209E+37</v>
      </c>
      <c r="J17" s="2">
        <f>TREND(Calibration!$A$2:$A$4,Calibration!$B$2:$B$4,C17)</f>
        <v>428.03126694928773</v>
      </c>
      <c r="K17" s="2">
        <f>TREND(Calibration!$A$2:$A$4,Calibration!$C$2:$C$4,E17)</f>
        <v>641.34551017211584</v>
      </c>
      <c r="L17" s="2">
        <f>TREND(Calibration!$A$2:$A$4,Calibration!$D$2:$D$4,G17)</f>
        <v>608.52166296796031</v>
      </c>
    </row>
    <row r="18" spans="1:12" x14ac:dyDescent="0.25">
      <c r="A18">
        <v>80085</v>
      </c>
      <c r="B18">
        <v>13.954999920000001</v>
      </c>
      <c r="C18">
        <v>0.64259999999999995</v>
      </c>
      <c r="D18">
        <v>134.22900390999999</v>
      </c>
      <c r="E18">
        <v>1.58179998</v>
      </c>
      <c r="F18">
        <v>9.9000003020963209E+37</v>
      </c>
      <c r="G18">
        <v>1.5850000399999999</v>
      </c>
      <c r="H18">
        <v>9.9000003020963209E+37</v>
      </c>
      <c r="J18" s="2">
        <f>TREND(Calibration!$A$2:$A$4,Calibration!$B$2:$B$4,C18)</f>
        <v>428.03126694928773</v>
      </c>
      <c r="K18" s="2">
        <f>TREND(Calibration!$A$2:$A$4,Calibration!$C$2:$C$4,E18)</f>
        <v>624.25338359149055</v>
      </c>
      <c r="L18" s="2">
        <f>TREND(Calibration!$A$2:$A$4,Calibration!$D$2:$D$4,G18)</f>
        <v>609.39064255110088</v>
      </c>
    </row>
    <row r="19" spans="1:12" x14ac:dyDescent="0.25">
      <c r="A19">
        <v>85086</v>
      </c>
      <c r="B19">
        <v>13.95199966</v>
      </c>
      <c r="C19">
        <v>0.64590000999999997</v>
      </c>
      <c r="D19">
        <v>793.99102783000001</v>
      </c>
      <c r="E19">
        <v>1.5424</v>
      </c>
      <c r="F19">
        <v>9.9000003020963209E+37</v>
      </c>
      <c r="G19">
        <v>1.58560002</v>
      </c>
      <c r="H19">
        <v>1114.6199951200001</v>
      </c>
      <c r="J19" s="2">
        <f>TREND(Calibration!$A$2:$A$4,Calibration!$B$2:$B$4,C19)</f>
        <v>430.06023879807668</v>
      </c>
      <c r="K19" s="2">
        <f>TREND(Calibration!$A$2:$A$4,Calibration!$C$2:$C$4,E19)</f>
        <v>608.44519549039717</v>
      </c>
      <c r="L19" s="2">
        <f>TREND(Calibration!$A$2:$A$4,Calibration!$D$2:$D$4,G19)</f>
        <v>609.63891533825347</v>
      </c>
    </row>
    <row r="20" spans="1:12" x14ac:dyDescent="0.25">
      <c r="A20">
        <v>90086</v>
      </c>
      <c r="B20">
        <v>13.98400021</v>
      </c>
      <c r="C20">
        <v>0.63940001000000002</v>
      </c>
      <c r="D20">
        <v>1035.5460205100001</v>
      </c>
      <c r="E20">
        <v>1.4457000499999999</v>
      </c>
      <c r="F20">
        <v>9.9000003020963209E+37</v>
      </c>
      <c r="G20">
        <v>1.58389997</v>
      </c>
      <c r="H20">
        <v>9.9000003020963209E+37</v>
      </c>
      <c r="J20" s="2">
        <f>TREND(Calibration!$A$2:$A$4,Calibration!$B$2:$B$4,C20)</f>
        <v>426.06379120636393</v>
      </c>
      <c r="K20" s="2">
        <f>TREND(Calibration!$A$2:$A$4,Calibration!$C$2:$C$4,E20)</f>
        <v>569.64692709111546</v>
      </c>
      <c r="L20" s="2">
        <f>TREND(Calibration!$A$2:$A$4,Calibration!$D$2:$D$4,G20)</f>
        <v>608.93543163579875</v>
      </c>
    </row>
    <row r="21" spans="1:12" x14ac:dyDescent="0.25">
      <c r="A21">
        <v>95086</v>
      </c>
      <c r="B21">
        <v>13.993000029999999</v>
      </c>
      <c r="C21">
        <v>0.64099996999999997</v>
      </c>
      <c r="D21">
        <v>9.9000003020963209E+37</v>
      </c>
      <c r="E21">
        <v>1.4894000300000001</v>
      </c>
      <c r="F21">
        <v>1272.3800048799999</v>
      </c>
      <c r="G21">
        <v>1.5942000199999999</v>
      </c>
      <c r="H21">
        <v>9.9000003020963209E+37</v>
      </c>
      <c r="J21" s="2">
        <f>TREND(Calibration!$A$2:$A$4,Calibration!$B$2:$B$4,C21)</f>
        <v>427.04750755849267</v>
      </c>
      <c r="K21" s="2">
        <f>TREND(Calibration!$A$2:$A$4,Calibration!$C$2:$C$4,E21)</f>
        <v>587.1803751754552</v>
      </c>
      <c r="L21" s="2">
        <f>TREND(Calibration!$A$2:$A$4,Calibration!$D$2:$D$4,G21)</f>
        <v>613.19761057728238</v>
      </c>
    </row>
    <row r="22" spans="1:12" x14ac:dyDescent="0.25">
      <c r="A22">
        <v>100087</v>
      </c>
      <c r="B22">
        <v>14.03800011</v>
      </c>
      <c r="C22">
        <v>0.64859997999999996</v>
      </c>
      <c r="D22">
        <v>1354.26403809</v>
      </c>
      <c r="E22">
        <v>1.5202000099999999</v>
      </c>
      <c r="F22">
        <v>795.61102295000001</v>
      </c>
      <c r="G22">
        <v>1.59800005</v>
      </c>
      <c r="H22">
        <v>9.9000003020963209E+37</v>
      </c>
      <c r="J22" s="2">
        <f>TREND(Calibration!$A$2:$A$4,Calibration!$B$2:$B$4,C22)</f>
        <v>431.72028319872237</v>
      </c>
      <c r="K22" s="2">
        <f>TREND(Calibration!$A$2:$A$4,Calibration!$C$2:$C$4,E22)</f>
        <v>599.53804331005608</v>
      </c>
      <c r="L22" s="2">
        <f>TREND(Calibration!$A$2:$A$4,Calibration!$D$2:$D$4,G22)</f>
        <v>614.77006972485992</v>
      </c>
    </row>
    <row r="23" spans="1:12" x14ac:dyDescent="0.25">
      <c r="A23">
        <v>105086</v>
      </c>
      <c r="B23">
        <v>14.050999640000001</v>
      </c>
      <c r="C23">
        <v>0.64590000999999997</v>
      </c>
      <c r="D23">
        <v>1110.6600341799999</v>
      </c>
      <c r="E23">
        <v>1.5348000500000001</v>
      </c>
      <c r="F23">
        <v>986.85699463000003</v>
      </c>
      <c r="G23">
        <v>1.5872000500000001</v>
      </c>
      <c r="H23">
        <v>9.9000003020963209E+37</v>
      </c>
      <c r="J23" s="2">
        <f>TREND(Calibration!$A$2:$A$4,Calibration!$B$2:$B$4,C23)</f>
        <v>430.06023879807668</v>
      </c>
      <c r="K23" s="2">
        <f>TREND(Calibration!$A$2:$A$4,Calibration!$C$2:$C$4,E23)</f>
        <v>605.39591883698506</v>
      </c>
      <c r="L23" s="2">
        <f>TREND(Calibration!$A$2:$A$4,Calibration!$D$2:$D$4,G23)</f>
        <v>610.30101058747482</v>
      </c>
    </row>
    <row r="24" spans="1:12" x14ac:dyDescent="0.25">
      <c r="A24">
        <v>110087</v>
      </c>
      <c r="B24">
        <v>14.04800034</v>
      </c>
      <c r="C24">
        <v>0.64859997999999996</v>
      </c>
      <c r="D24">
        <v>9.9000003020963209E+37</v>
      </c>
      <c r="E24">
        <v>1.57749999</v>
      </c>
      <c r="F24">
        <v>270.43099976000002</v>
      </c>
      <c r="G24">
        <v>1.5946999799999999</v>
      </c>
      <c r="H24">
        <v>9.9000003020963209E+37</v>
      </c>
      <c r="J24" s="2">
        <f>TREND(Calibration!$A$2:$A$4,Calibration!$B$2:$B$4,C24)</f>
        <v>431.72028319872237</v>
      </c>
      <c r="K24" s="2">
        <f>TREND(Calibration!$A$2:$A$4,Calibration!$C$2:$C$4,E24)</f>
        <v>622.52812762047688</v>
      </c>
      <c r="L24" s="2">
        <f>TREND(Calibration!$A$2:$A$4,Calibration!$D$2:$D$4,G24)</f>
        <v>613.40449491120148</v>
      </c>
    </row>
    <row r="25" spans="1:12" x14ac:dyDescent="0.25">
      <c r="A25">
        <v>115087</v>
      </c>
      <c r="B25">
        <v>14.11900043</v>
      </c>
      <c r="C25">
        <v>0.64800000000000002</v>
      </c>
      <c r="D25">
        <v>1168.61901855</v>
      </c>
      <c r="E25">
        <v>1.61150002</v>
      </c>
      <c r="F25">
        <v>777.23699951000003</v>
      </c>
      <c r="G25">
        <v>1.6007000199999999</v>
      </c>
      <c r="H25">
        <v>1328.88098145</v>
      </c>
      <c r="J25" s="2">
        <f>TREND(Calibration!$A$2:$A$4,Calibration!$B$2:$B$4,C25)</f>
        <v>431.35139264086456</v>
      </c>
      <c r="K25" s="2">
        <f>TREND(Calibration!$A$2:$A$4,Calibration!$C$2:$C$4,E25)</f>
        <v>636.16973022237721</v>
      </c>
      <c r="L25" s="2">
        <f>TREND(Calibration!$A$2:$A$4,Calibration!$D$2:$D$4,G25)</f>
        <v>615.88732209515297</v>
      </c>
    </row>
    <row r="26" spans="1:12" x14ac:dyDescent="0.25">
      <c r="A26">
        <v>120088</v>
      </c>
      <c r="B26">
        <v>14.184000019999999</v>
      </c>
      <c r="C26">
        <v>0.65020001000000005</v>
      </c>
      <c r="D26">
        <v>9.9000003020963209E+37</v>
      </c>
      <c r="E26">
        <v>1.5704</v>
      </c>
      <c r="F26">
        <v>490.44198607999999</v>
      </c>
      <c r="G26">
        <v>1.59309995</v>
      </c>
      <c r="H26">
        <v>9.9000003020963209E+37</v>
      </c>
      <c r="J26" s="2">
        <f>TREND(Calibration!$A$2:$A$4,Calibration!$B$2:$B$4,C26)</f>
        <v>432.70404258951754</v>
      </c>
      <c r="K26" s="2">
        <f>TREND(Calibration!$A$2:$A$4,Calibration!$C$2:$C$4,E26)</f>
        <v>619.67944654409348</v>
      </c>
      <c r="L26" s="2">
        <f>TREND(Calibration!$A$2:$A$4,Calibration!$D$2:$D$4,G26)</f>
        <v>612.74239966198024</v>
      </c>
    </row>
    <row r="27" spans="1:12" x14ac:dyDescent="0.25">
      <c r="A27">
        <v>125087</v>
      </c>
      <c r="B27">
        <v>14.248999599999999</v>
      </c>
      <c r="C27">
        <v>0.64910000999999995</v>
      </c>
      <c r="D27">
        <v>1052.95800781</v>
      </c>
      <c r="E27">
        <v>1.5552999999999999</v>
      </c>
      <c r="F27">
        <v>487.90798949999999</v>
      </c>
      <c r="G27">
        <v>1.58560002</v>
      </c>
      <c r="H27">
        <v>9.9000003020963209E+37</v>
      </c>
      <c r="J27" s="2">
        <f>TREND(Calibration!$A$2:$A$4,Calibration!$B$2:$B$4,C27)</f>
        <v>432.02772068938145</v>
      </c>
      <c r="K27" s="2">
        <f>TREND(Calibration!$A$2:$A$4,Calibration!$C$2:$C$4,E27)</f>
        <v>613.62097544013579</v>
      </c>
      <c r="L27" s="2">
        <f>TREND(Calibration!$A$2:$A$4,Calibration!$D$2:$D$4,G27)</f>
        <v>609.63891533825347</v>
      </c>
    </row>
    <row r="28" spans="1:12" x14ac:dyDescent="0.25">
      <c r="A28">
        <v>130088</v>
      </c>
      <c r="B28">
        <v>14.333000180000001</v>
      </c>
      <c r="C28">
        <v>0.65289998000000005</v>
      </c>
      <c r="D28">
        <v>623.39599609000004</v>
      </c>
      <c r="E28">
        <v>1.5456000599999999</v>
      </c>
      <c r="F28">
        <v>975.51397704999999</v>
      </c>
      <c r="G28">
        <v>1.57640004</v>
      </c>
      <c r="H28">
        <v>9.9000003020963209E+37</v>
      </c>
      <c r="J28" s="2">
        <f>TREND(Calibration!$A$2:$A$4,Calibration!$B$2:$B$4,C28)</f>
        <v>434.36408699016317</v>
      </c>
      <c r="K28" s="2">
        <f>TREND(Calibration!$A$2:$A$4,Calibration!$C$2:$C$4,E28)</f>
        <v>609.72913396992897</v>
      </c>
      <c r="L28" s="2">
        <f>TREND(Calibration!$A$2:$A$4,Calibration!$D$2:$D$4,G28)</f>
        <v>605.83194731207197</v>
      </c>
    </row>
    <row r="29" spans="1:12" x14ac:dyDescent="0.25">
      <c r="A29">
        <v>135099</v>
      </c>
      <c r="B29">
        <v>14.402000429999999</v>
      </c>
      <c r="C29">
        <v>0.64319998</v>
      </c>
      <c r="D29">
        <v>1126.4630127</v>
      </c>
      <c r="E29">
        <v>1.4839999699999999</v>
      </c>
      <c r="F29">
        <v>950.75500488</v>
      </c>
      <c r="G29">
        <v>1.5769000099999999</v>
      </c>
      <c r="H29">
        <v>1203.9060058600001</v>
      </c>
      <c r="J29" s="2">
        <f>TREND(Calibration!$A$2:$A$4,Calibration!$B$2:$B$4,C29)</f>
        <v>428.40015750714559</v>
      </c>
      <c r="K29" s="2">
        <f>TREND(Calibration!$A$2:$A$4,Calibration!$C$2:$C$4,E29)</f>
        <v>585.01374554170422</v>
      </c>
      <c r="L29" s="2">
        <f>TREND(Calibration!$A$2:$A$4,Calibration!$D$2:$D$4,G29)</f>
        <v>606.03883578400882</v>
      </c>
    </row>
    <row r="30" spans="1:12" x14ac:dyDescent="0.25">
      <c r="A30">
        <v>140088</v>
      </c>
      <c r="B30">
        <v>14.498999599999999</v>
      </c>
      <c r="C30">
        <v>0.64700000999999996</v>
      </c>
      <c r="D30">
        <v>813.78497314000003</v>
      </c>
      <c r="E30">
        <v>1.54779994</v>
      </c>
      <c r="F30">
        <v>9.9000003020963209E+37</v>
      </c>
      <c r="G30">
        <v>1.5915000399999999</v>
      </c>
      <c r="H30">
        <v>9.9000003020963209E+37</v>
      </c>
      <c r="J30" s="2">
        <f>TREND(Calibration!$A$2:$A$4,Calibration!$B$2:$B$4,C30)</f>
        <v>430.73656069821271</v>
      </c>
      <c r="K30" s="2">
        <f>TREND(Calibration!$A$2:$A$4,Calibration!$C$2:$C$4,E30)</f>
        <v>610.61177697735775</v>
      </c>
      <c r="L30" s="2">
        <f>TREND(Calibration!$A$2:$A$4,Calibration!$D$2:$D$4,G30)</f>
        <v>612.08035406897147</v>
      </c>
    </row>
    <row r="31" spans="1:12" x14ac:dyDescent="0.25">
      <c r="A31">
        <v>145087</v>
      </c>
      <c r="B31">
        <v>14.489000320000001</v>
      </c>
      <c r="C31">
        <v>0.63990002999999995</v>
      </c>
      <c r="D31">
        <v>9.9000003020963209E+37</v>
      </c>
      <c r="E31">
        <v>1.56939995</v>
      </c>
      <c r="F31">
        <v>893.20697021000001</v>
      </c>
      <c r="G31">
        <v>1.5865999500000001</v>
      </c>
      <c r="H31">
        <v>9.9000003020963209E+37</v>
      </c>
      <c r="J31" s="2">
        <f>TREND(Calibration!$A$2:$A$4,Calibration!$B$2:$B$4,C31)</f>
        <v>426.37122254864209</v>
      </c>
      <c r="K31" s="2">
        <f>TREND(Calibration!$A$2:$A$4,Calibration!$C$2:$C$4,E31)</f>
        <v>619.27820323101321</v>
      </c>
      <c r="L31" s="2">
        <f>TREND(Calibration!$A$2:$A$4,Calibration!$D$2:$D$4,G31)</f>
        <v>610.05268814410965</v>
      </c>
    </row>
    <row r="32" spans="1:12" x14ac:dyDescent="0.25">
      <c r="A32">
        <v>150088</v>
      </c>
      <c r="B32">
        <v>14.54800034</v>
      </c>
      <c r="C32">
        <v>0.64099996999999997</v>
      </c>
      <c r="D32">
        <v>681.91998291000004</v>
      </c>
      <c r="E32">
        <v>1.6584999600000001</v>
      </c>
      <c r="F32">
        <v>9.9000003020963209E+37</v>
      </c>
      <c r="G32">
        <v>1.5893000399999999</v>
      </c>
      <c r="H32">
        <v>9.9000003020963209E+37</v>
      </c>
      <c r="J32" s="2">
        <f>TREND(Calibration!$A$2:$A$4,Calibration!$B$2:$B$4,C32)</f>
        <v>427.04750755849267</v>
      </c>
      <c r="K32" s="2">
        <f>TREND(Calibration!$A$2:$A$4,Calibration!$C$2:$C$4,E32)</f>
        <v>655.02719898911528</v>
      </c>
      <c r="L32" s="2">
        <f>TREND(Calibration!$A$2:$A$4,Calibration!$D$2:$D$4,G32)</f>
        <v>611.16999017061528</v>
      </c>
    </row>
    <row r="33" spans="1:12" x14ac:dyDescent="0.25">
      <c r="A33">
        <v>155089</v>
      </c>
      <c r="B33">
        <v>14.60900021</v>
      </c>
      <c r="C33">
        <v>0.63719999999999999</v>
      </c>
      <c r="D33">
        <v>836.31201171999999</v>
      </c>
      <c r="E33">
        <v>1.58990002</v>
      </c>
      <c r="F33">
        <v>9.9000003020963209E+37</v>
      </c>
      <c r="G33">
        <v>1.59370005</v>
      </c>
      <c r="H33">
        <v>9.9000003020963209E+37</v>
      </c>
      <c r="J33" s="2">
        <f>TREND(Calibration!$A$2:$A$4,Calibration!$B$2:$B$4,C33)</f>
        <v>424.71114125771101</v>
      </c>
      <c r="K33" s="2">
        <f>TREND(Calibration!$A$2:$A$4,Calibration!$C$2:$C$4,E33)</f>
        <v>627.50330798095422</v>
      </c>
      <c r="L33" s="2">
        <f>TREND(Calibration!$A$2:$A$4,Calibration!$D$2:$D$4,G33)</f>
        <v>612.99072210534553</v>
      </c>
    </row>
    <row r="34" spans="1:12" x14ac:dyDescent="0.25">
      <c r="A34">
        <v>160089</v>
      </c>
      <c r="B34">
        <v>14.67700005</v>
      </c>
      <c r="C34">
        <v>0.64749997999999997</v>
      </c>
      <c r="D34">
        <v>572.28100586000005</v>
      </c>
      <c r="E34">
        <v>1.6131000499999999</v>
      </c>
      <c r="F34">
        <v>9.9000003020963209E+37</v>
      </c>
      <c r="G34">
        <v>1.5915000399999999</v>
      </c>
      <c r="H34">
        <v>986.58197021000001</v>
      </c>
      <c r="J34" s="2">
        <f>TREND(Calibration!$A$2:$A$4,Calibration!$B$2:$B$4,C34)</f>
        <v>431.04396129858634</v>
      </c>
      <c r="K34" s="2">
        <f>TREND(Calibration!$A$2:$A$4,Calibration!$C$2:$C$4,E34)</f>
        <v>636.811699462143</v>
      </c>
      <c r="L34" s="2">
        <f>TREND(Calibration!$A$2:$A$4,Calibration!$D$2:$D$4,G34)</f>
        <v>612.08035406897147</v>
      </c>
    </row>
    <row r="35" spans="1:12" x14ac:dyDescent="0.25">
      <c r="A35">
        <v>165090</v>
      </c>
      <c r="B35">
        <v>14.725000380000001</v>
      </c>
      <c r="C35">
        <v>0.64160001</v>
      </c>
      <c r="D35">
        <v>968.58801270000004</v>
      </c>
      <c r="E35">
        <v>1.58070004</v>
      </c>
      <c r="F35">
        <v>9.9000003020963209E+37</v>
      </c>
      <c r="G35">
        <v>1.5822999499999999</v>
      </c>
      <c r="H35">
        <v>9.9000003020963209E+37</v>
      </c>
      <c r="J35" s="2">
        <f>TREND(Calibration!$A$2:$A$4,Calibration!$B$2:$B$4,C35)</f>
        <v>427.41643500663594</v>
      </c>
      <c r="K35" s="2">
        <f>TREND(Calibration!$A$2:$A$4,Calibration!$C$2:$C$4,E35)</f>
        <v>623.81206208777621</v>
      </c>
      <c r="L35" s="2">
        <f>TREND(Calibration!$A$2:$A$4,Calibration!$D$2:$D$4,G35)</f>
        <v>608.27334052459514</v>
      </c>
    </row>
    <row r="36" spans="1:12" x14ac:dyDescent="0.25">
      <c r="A36">
        <v>170089</v>
      </c>
      <c r="B36">
        <v>14.77000046</v>
      </c>
      <c r="C36">
        <v>0.63990002999999995</v>
      </c>
      <c r="D36">
        <v>9.9000003020963209E+37</v>
      </c>
      <c r="E36">
        <v>1.60769999</v>
      </c>
      <c r="F36">
        <v>806.42797852000001</v>
      </c>
      <c r="G36">
        <v>1.58389997</v>
      </c>
      <c r="H36">
        <v>9.9000003020963209E+37</v>
      </c>
      <c r="J36" s="2">
        <f>TREND(Calibration!$A$2:$A$4,Calibration!$B$2:$B$4,C36)</f>
        <v>426.37122254864209</v>
      </c>
      <c r="K36" s="2">
        <f>TREND(Calibration!$A$2:$A$4,Calibration!$C$2:$C$4,E36)</f>
        <v>634.64506982839225</v>
      </c>
      <c r="L36" s="2">
        <f>TREND(Calibration!$A$2:$A$4,Calibration!$D$2:$D$4,G36)</f>
        <v>608.93543163579875</v>
      </c>
    </row>
    <row r="37" spans="1:12" x14ac:dyDescent="0.25">
      <c r="A37">
        <v>175089</v>
      </c>
      <c r="B37">
        <v>14.873999599999999</v>
      </c>
      <c r="C37">
        <v>0.64429997999999999</v>
      </c>
      <c r="D37">
        <v>424.90798949999999</v>
      </c>
      <c r="E37">
        <v>1.6929999600000001</v>
      </c>
      <c r="F37">
        <v>9.9000003020963209E+37</v>
      </c>
      <c r="G37">
        <v>1.58609998</v>
      </c>
      <c r="H37">
        <v>939.98901366999996</v>
      </c>
      <c r="J37" s="2">
        <f>TREND(Calibration!$A$2:$A$4,Calibration!$B$2:$B$4,C37)</f>
        <v>429.07647940728162</v>
      </c>
      <c r="K37" s="2">
        <f>TREND(Calibration!$A$2:$A$4,Calibration!$C$2:$C$4,E37)</f>
        <v>668.8694011802769</v>
      </c>
      <c r="L37" s="2">
        <f>TREND(Calibration!$A$2:$A$4,Calibration!$D$2:$D$4,G37)</f>
        <v>609.84579967217269</v>
      </c>
    </row>
    <row r="38" spans="1:12" x14ac:dyDescent="0.25">
      <c r="A38">
        <v>180099</v>
      </c>
      <c r="B38">
        <v>14.91800022</v>
      </c>
      <c r="C38">
        <v>0.65179997999999995</v>
      </c>
      <c r="D38">
        <v>876.84802246000004</v>
      </c>
      <c r="E38">
        <v>1.70169997</v>
      </c>
      <c r="F38">
        <v>9.9000003020963209E+37</v>
      </c>
      <c r="G38">
        <v>1.5877000100000001</v>
      </c>
      <c r="H38">
        <v>9.9000003020963209E+37</v>
      </c>
      <c r="J38" s="2">
        <f>TREND(Calibration!$A$2:$A$4,Calibration!$B$2:$B$4,C38)</f>
        <v>433.68776509002709</v>
      </c>
      <c r="K38" s="2">
        <f>TREND(Calibration!$A$2:$A$4,Calibration!$C$2:$C$4,E38)</f>
        <v>672.36004748419361</v>
      </c>
      <c r="L38" s="2">
        <f>TREND(Calibration!$A$2:$A$4,Calibration!$D$2:$D$4,G38)</f>
        <v>610.50789492139404</v>
      </c>
    </row>
    <row r="39" spans="1:12" x14ac:dyDescent="0.25">
      <c r="A39">
        <v>185090</v>
      </c>
      <c r="B39">
        <v>14.94200039</v>
      </c>
      <c r="C39">
        <v>0.64910000999999995</v>
      </c>
      <c r="D39">
        <v>1062.2180175799999</v>
      </c>
      <c r="E39">
        <v>1.69790006</v>
      </c>
      <c r="F39">
        <v>9.9000003020963209E+37</v>
      </c>
      <c r="G39">
        <v>1.5872000500000001</v>
      </c>
      <c r="H39">
        <v>9.9000003020963209E+37</v>
      </c>
      <c r="J39" s="2">
        <f>TREND(Calibration!$A$2:$A$4,Calibration!$B$2:$B$4,C39)</f>
        <v>432.02772068938145</v>
      </c>
      <c r="K39" s="2">
        <f>TREND(Calibration!$A$2:$A$4,Calibration!$C$2:$C$4,E39)</f>
        <v>670.83543523699893</v>
      </c>
      <c r="L39" s="2">
        <f>TREND(Calibration!$A$2:$A$4,Calibration!$D$2:$D$4,G39)</f>
        <v>610.30101058747482</v>
      </c>
    </row>
    <row r="40" spans="1:12" x14ac:dyDescent="0.25">
      <c r="A40">
        <v>190089</v>
      </c>
      <c r="B40">
        <v>14.99699974</v>
      </c>
      <c r="C40">
        <v>0.64910000999999995</v>
      </c>
      <c r="D40">
        <v>925.64898682</v>
      </c>
      <c r="E40">
        <v>1.67680001</v>
      </c>
      <c r="F40">
        <v>9.9000003020963209E+37</v>
      </c>
      <c r="G40">
        <v>1.5801999600000001</v>
      </c>
      <c r="H40">
        <v>9.9000003020963209E+37</v>
      </c>
      <c r="J40" s="2">
        <f>TREND(Calibration!$A$2:$A$4,Calibration!$B$2:$B$4,C40)</f>
        <v>432.02772068938145</v>
      </c>
      <c r="K40" s="2">
        <f>TREND(Calibration!$A$2:$A$4,Calibration!$C$2:$C$4,E40)</f>
        <v>662.3696045603723</v>
      </c>
      <c r="L40" s="2">
        <f>TREND(Calibration!$A$2:$A$4,Calibration!$D$2:$D$4,G40)</f>
        <v>607.40436094145468</v>
      </c>
    </row>
    <row r="41" spans="1:12" x14ac:dyDescent="0.25">
      <c r="A41">
        <v>195090</v>
      </c>
      <c r="B41">
        <v>14.93599987</v>
      </c>
      <c r="C41">
        <v>0.64259999999999995</v>
      </c>
      <c r="D41">
        <v>9.9000003020963209E+37</v>
      </c>
      <c r="E41">
        <v>1.6525000299999999</v>
      </c>
      <c r="F41">
        <v>1144.47497559</v>
      </c>
      <c r="G41">
        <v>1.5785000300000001</v>
      </c>
      <c r="H41">
        <v>9.9000003020963209E+37</v>
      </c>
      <c r="J41" s="2">
        <f>TREND(Calibration!$A$2:$A$4,Calibration!$B$2:$B$4,C41)</f>
        <v>428.03126694928773</v>
      </c>
      <c r="K41" s="2">
        <f>TREND(Calibration!$A$2:$A$4,Calibration!$C$2:$C$4,E41)</f>
        <v>652.61988756323649</v>
      </c>
      <c r="L41" s="2">
        <f>TREND(Calibration!$A$2:$A$4,Calibration!$D$2:$D$4,G41)</f>
        <v>606.70092689521255</v>
      </c>
    </row>
    <row r="42" spans="1:12" x14ac:dyDescent="0.25">
      <c r="A42">
        <v>200090</v>
      </c>
      <c r="B42">
        <v>14.99600029</v>
      </c>
      <c r="C42">
        <v>0.64480000999999998</v>
      </c>
      <c r="D42">
        <v>582.49200439000003</v>
      </c>
      <c r="E42">
        <v>1.6119999899999999</v>
      </c>
      <c r="F42">
        <v>9.9000003020963209E+37</v>
      </c>
      <c r="G42">
        <v>1.57959998</v>
      </c>
      <c r="H42">
        <v>1119.2149658200001</v>
      </c>
      <c r="J42" s="2">
        <f>TREND(Calibration!$A$2:$A$4,Calibration!$B$2:$B$4,C42)</f>
        <v>429.38391689794071</v>
      </c>
      <c r="K42" s="2">
        <f>TREND(Calibration!$A$2:$A$4,Calibration!$C$2:$C$4,E42)</f>
        <v>636.37032981163838</v>
      </c>
      <c r="L42" s="2">
        <f>TREND(Calibration!$A$2:$A$4,Calibration!$D$2:$D$4,G42)</f>
        <v>607.15608815430198</v>
      </c>
    </row>
    <row r="43" spans="1:12" x14ac:dyDescent="0.25">
      <c r="A43">
        <v>205089</v>
      </c>
      <c r="B43">
        <v>14.972999570000001</v>
      </c>
      <c r="C43">
        <v>0.64800000000000002</v>
      </c>
      <c r="D43">
        <v>745.87200928000004</v>
      </c>
      <c r="E43">
        <v>1.6627999499999999</v>
      </c>
      <c r="F43">
        <v>9.9000003020963209E+37</v>
      </c>
      <c r="G43">
        <v>1.58389997</v>
      </c>
      <c r="H43">
        <v>1368.38793945</v>
      </c>
      <c r="J43" s="2">
        <f>TREND(Calibration!$A$2:$A$4,Calibration!$B$2:$B$4,C43)</f>
        <v>431.35139264086456</v>
      </c>
      <c r="K43" s="2">
        <f>TREND(Calibration!$A$2:$A$4,Calibration!$C$2:$C$4,E43)</f>
        <v>656.75245496012894</v>
      </c>
      <c r="L43" s="2">
        <f>TREND(Calibration!$A$2:$A$4,Calibration!$D$2:$D$4,G43)</f>
        <v>608.93543163579875</v>
      </c>
    </row>
    <row r="44" spans="1:12" x14ac:dyDescent="0.25">
      <c r="A44">
        <v>210089</v>
      </c>
      <c r="B44">
        <v>14.934000019999999</v>
      </c>
      <c r="C44">
        <v>0.64859997999999996</v>
      </c>
      <c r="D44">
        <v>859.07202147999999</v>
      </c>
      <c r="E44">
        <v>1.6660000100000001</v>
      </c>
      <c r="F44">
        <v>9.9000003020963209E+37</v>
      </c>
      <c r="G44">
        <v>1.58449996</v>
      </c>
      <c r="H44">
        <v>1357.33203125</v>
      </c>
      <c r="J44" s="2">
        <f>TREND(Calibration!$A$2:$A$4,Calibration!$B$2:$B$4,C44)</f>
        <v>431.72028319872237</v>
      </c>
      <c r="K44" s="2">
        <f>TREND(Calibration!$A$2:$A$4,Calibration!$C$2:$C$4,E44)</f>
        <v>658.03639343966086</v>
      </c>
      <c r="L44" s="2">
        <f>TREND(Calibration!$A$2:$A$4,Calibration!$D$2:$D$4,G44)</f>
        <v>609.18370856096908</v>
      </c>
    </row>
    <row r="45" spans="1:12" x14ac:dyDescent="0.25">
      <c r="A45">
        <v>215089</v>
      </c>
      <c r="B45">
        <v>14.93599987</v>
      </c>
      <c r="C45">
        <v>0.64700000999999996</v>
      </c>
      <c r="D45">
        <v>957.91101074000005</v>
      </c>
      <c r="E45">
        <v>1.5915000399999999</v>
      </c>
      <c r="F45">
        <v>9.9000003020963209E+37</v>
      </c>
      <c r="G45">
        <v>1.58179998</v>
      </c>
      <c r="H45">
        <v>9.9000003020963209E+37</v>
      </c>
      <c r="J45" s="2">
        <f>TREND(Calibration!$A$2:$A$4,Calibration!$B$2:$B$4,C45)</f>
        <v>430.73656069821271</v>
      </c>
      <c r="K45" s="2">
        <f>TREND(Calibration!$A$2:$A$4,Calibration!$C$2:$C$4,E45)</f>
        <v>628.14527320848765</v>
      </c>
      <c r="L45" s="2">
        <f>TREND(Calibration!$A$2:$A$4,Calibration!$D$2:$D$4,G45)</f>
        <v>608.06645205265829</v>
      </c>
    </row>
    <row r="46" spans="1:12" x14ac:dyDescent="0.25">
      <c r="A46">
        <v>220090</v>
      </c>
      <c r="B46">
        <v>14.914999959999999</v>
      </c>
      <c r="C46">
        <v>0.64480000999999998</v>
      </c>
      <c r="D46">
        <v>9.9000003020963209E+37</v>
      </c>
      <c r="E46">
        <v>1.4117000099999999</v>
      </c>
      <c r="F46">
        <v>913.51501465000001</v>
      </c>
      <c r="G46">
        <v>1.5834000100000001</v>
      </c>
      <c r="H46">
        <v>9.9000003020963209E+37</v>
      </c>
      <c r="J46" s="2">
        <f>TREND(Calibration!$A$2:$A$4,Calibration!$B$2:$B$4,C46)</f>
        <v>429.38391689794071</v>
      </c>
      <c r="K46" s="2">
        <f>TREND(Calibration!$A$2:$A$4,Calibration!$C$2:$C$4,E46)</f>
        <v>556.00532047698266</v>
      </c>
      <c r="L46" s="2">
        <f>TREND(Calibration!$A$2:$A$4,Calibration!$D$2:$D$4,G46)</f>
        <v>608.72854730187964</v>
      </c>
    </row>
    <row r="47" spans="1:12" x14ac:dyDescent="0.25">
      <c r="A47">
        <v>225090</v>
      </c>
      <c r="B47">
        <v>14.93700027</v>
      </c>
      <c r="C47">
        <v>0.64429997999999999</v>
      </c>
      <c r="D47">
        <v>896.20800781000003</v>
      </c>
      <c r="E47">
        <v>1.39170003</v>
      </c>
      <c r="F47">
        <v>935.26098633000004</v>
      </c>
      <c r="G47">
        <v>1.59909999</v>
      </c>
      <c r="H47">
        <v>9.9000003020963209E+37</v>
      </c>
      <c r="J47" s="2">
        <f>TREND(Calibration!$A$2:$A$4,Calibration!$B$2:$B$4,C47)</f>
        <v>429.07647940728162</v>
      </c>
      <c r="K47" s="2">
        <f>TREND(Calibration!$A$2:$A$4,Calibration!$C$2:$C$4,E47)</f>
        <v>547.9808634630931</v>
      </c>
      <c r="L47" s="2">
        <f>TREND(Calibration!$A$2:$A$4,Calibration!$D$2:$D$4,G47)</f>
        <v>615.22522684593173</v>
      </c>
    </row>
    <row r="48" spans="1:12" x14ac:dyDescent="0.25">
      <c r="A48">
        <v>230089</v>
      </c>
      <c r="B48">
        <v>14.98400021</v>
      </c>
      <c r="C48">
        <v>0.64859997999999996</v>
      </c>
      <c r="D48">
        <v>417.27899170000001</v>
      </c>
      <c r="E48">
        <v>1.64059997</v>
      </c>
      <c r="F48">
        <v>9.9000003020963209E+37</v>
      </c>
      <c r="G48">
        <v>1.6011999800000001</v>
      </c>
      <c r="H48">
        <v>1003.3380127</v>
      </c>
      <c r="J48" s="2">
        <f>TREND(Calibration!$A$2:$A$4,Calibration!$B$2:$B$4,C48)</f>
        <v>431.72028319872237</v>
      </c>
      <c r="K48" s="2">
        <f>TREND(Calibration!$A$2:$A$4,Calibration!$C$2:$C$4,E48)</f>
        <v>647.84530679202044</v>
      </c>
      <c r="L48" s="2">
        <f>TREND(Calibration!$A$2:$A$4,Calibration!$D$2:$D$4,G48)</f>
        <v>616.0942064290723</v>
      </c>
    </row>
    <row r="49" spans="1:12" x14ac:dyDescent="0.25">
      <c r="A49">
        <v>235089</v>
      </c>
      <c r="B49">
        <v>14.99800014</v>
      </c>
      <c r="C49">
        <v>0.64590000999999997</v>
      </c>
      <c r="D49">
        <v>9.9000003020963209E+37</v>
      </c>
      <c r="E49">
        <v>1.4667999700000001</v>
      </c>
      <c r="F49">
        <v>962.00299071999996</v>
      </c>
      <c r="G49">
        <v>1.6028000099999999</v>
      </c>
      <c r="H49">
        <v>9.9000003020963209E+37</v>
      </c>
      <c r="J49" s="2">
        <f>TREND(Calibration!$A$2:$A$4,Calibration!$B$2:$B$4,C49)</f>
        <v>430.06023879807668</v>
      </c>
      <c r="K49" s="2">
        <f>TREND(Calibration!$A$2:$A$4,Calibration!$C$2:$C$4,E49)</f>
        <v>578.11270560871935</v>
      </c>
      <c r="L49" s="2">
        <f>TREND(Calibration!$A$2:$A$4,Calibration!$D$2:$D$4,G49)</f>
        <v>616.75630167829354</v>
      </c>
    </row>
    <row r="50" spans="1:12" x14ac:dyDescent="0.25">
      <c r="A50">
        <v>240089</v>
      </c>
      <c r="B50">
        <v>14.963000299999999</v>
      </c>
      <c r="C50">
        <v>0.63990002999999995</v>
      </c>
      <c r="D50">
        <v>1136.5629882799999</v>
      </c>
      <c r="E50">
        <v>1.4986000100000001</v>
      </c>
      <c r="F50">
        <v>947.52099609000004</v>
      </c>
      <c r="G50">
        <v>1.59309995</v>
      </c>
      <c r="H50">
        <v>9.9000003020963209E+37</v>
      </c>
      <c r="J50" s="2">
        <f>TREND(Calibration!$A$2:$A$4,Calibration!$B$2:$B$4,C50)</f>
        <v>426.37122254864209</v>
      </c>
      <c r="K50" s="2">
        <f>TREND(Calibration!$A$2:$A$4,Calibration!$C$2:$C$4,E50)</f>
        <v>590.8716210686332</v>
      </c>
      <c r="L50" s="2">
        <f>TREND(Calibration!$A$2:$A$4,Calibration!$D$2:$D$4,G50)</f>
        <v>612.74239966198024</v>
      </c>
    </row>
    <row r="51" spans="1:12" x14ac:dyDescent="0.25">
      <c r="A51">
        <v>245090</v>
      </c>
      <c r="B51">
        <v>14.90600014</v>
      </c>
      <c r="C51">
        <v>0.63669997</v>
      </c>
      <c r="D51">
        <v>9.9000003020963209E+37</v>
      </c>
      <c r="E51">
        <v>1.57529998</v>
      </c>
      <c r="F51">
        <v>329.16198730000002</v>
      </c>
      <c r="G51">
        <v>1.59200001</v>
      </c>
      <c r="H51">
        <v>9.9000003020963209E+37</v>
      </c>
      <c r="J51" s="2">
        <f>TREND(Calibration!$A$2:$A$4,Calibration!$B$2:$B$4,C51)</f>
        <v>424.40370376705192</v>
      </c>
      <c r="K51" s="2">
        <f>TREND(Calibration!$A$2:$A$4,Calibration!$C$2:$C$4,E51)</f>
        <v>621.64543245402535</v>
      </c>
      <c r="L51" s="2">
        <f>TREND(Calibration!$A$2:$A$4,Calibration!$D$2:$D$4,G51)</f>
        <v>612.28724254090844</v>
      </c>
    </row>
    <row r="52" spans="1:12" x14ac:dyDescent="0.25">
      <c r="A52">
        <v>250089</v>
      </c>
      <c r="B52">
        <v>14.79899979</v>
      </c>
      <c r="C52">
        <v>0.63719999999999999</v>
      </c>
      <c r="D52">
        <v>1254.9250488299999</v>
      </c>
      <c r="E52">
        <v>1.5596000000000001</v>
      </c>
      <c r="F52">
        <v>497.36599731000001</v>
      </c>
      <c r="G52">
        <v>1.5903999799999999</v>
      </c>
      <c r="H52">
        <v>9.9000003020963209E+37</v>
      </c>
      <c r="J52" s="2">
        <f>TREND(Calibration!$A$2:$A$4,Calibration!$B$2:$B$4,C52)</f>
        <v>424.71114125771101</v>
      </c>
      <c r="K52" s="2">
        <f>TREND(Calibration!$A$2:$A$4,Calibration!$C$2:$C$4,E52)</f>
        <v>615.34623542338204</v>
      </c>
      <c r="L52" s="2">
        <f>TREND(Calibration!$A$2:$A$4,Calibration!$D$2:$D$4,G52)</f>
        <v>611.62514729168709</v>
      </c>
    </row>
    <row r="53" spans="1:12" x14ac:dyDescent="0.25">
      <c r="A53">
        <v>255089</v>
      </c>
      <c r="B53">
        <v>14.68500042</v>
      </c>
      <c r="C53">
        <v>0.63990002999999995</v>
      </c>
      <c r="D53">
        <v>9.9000003020963209E+37</v>
      </c>
      <c r="E53">
        <v>1.5532000100000001</v>
      </c>
      <c r="F53">
        <v>429.16101073999999</v>
      </c>
      <c r="G53">
        <v>1.59309995</v>
      </c>
      <c r="H53">
        <v>9.9000003020963209E+37</v>
      </c>
      <c r="J53" s="2">
        <f>TREND(Calibration!$A$2:$A$4,Calibration!$B$2:$B$4,C53)</f>
        <v>426.37122254864209</v>
      </c>
      <c r="K53" s="2">
        <f>TREND(Calibration!$A$2:$A$4,Calibration!$C$2:$C$4,E53)</f>
        <v>612.77841062334119</v>
      </c>
      <c r="L53" s="2">
        <f>TREND(Calibration!$A$2:$A$4,Calibration!$D$2:$D$4,G53)</f>
        <v>612.74239966198024</v>
      </c>
    </row>
    <row r="54" spans="1:12" x14ac:dyDescent="0.25">
      <c r="A54">
        <v>260089</v>
      </c>
      <c r="B54">
        <v>14.585000040000001</v>
      </c>
      <c r="C54">
        <v>0.63180000000000003</v>
      </c>
      <c r="D54">
        <v>1311.7700195299999</v>
      </c>
      <c r="E54">
        <v>1.5514999599999999</v>
      </c>
      <c r="F54">
        <v>283.35998534999999</v>
      </c>
      <c r="G54">
        <v>1.5865999500000001</v>
      </c>
      <c r="H54">
        <v>9.9000003020963209E+37</v>
      </c>
      <c r="J54" s="2">
        <f>TREND(Calibration!$A$2:$A$4,Calibration!$B$2:$B$4,C54)</f>
        <v>421.39101556613423</v>
      </c>
      <c r="K54" s="2">
        <f>TREND(Calibration!$A$2:$A$4,Calibration!$C$2:$C$4,E54)</f>
        <v>612.09631103391837</v>
      </c>
      <c r="L54" s="2">
        <f>TREND(Calibration!$A$2:$A$4,Calibration!$D$2:$D$4,G54)</f>
        <v>610.05268814410965</v>
      </c>
    </row>
    <row r="55" spans="1:12" x14ac:dyDescent="0.25">
      <c r="A55">
        <v>265089</v>
      </c>
      <c r="B55">
        <v>14.48400021</v>
      </c>
      <c r="C55">
        <v>0.63349997999999996</v>
      </c>
      <c r="D55">
        <v>9.9000003020963209E+37</v>
      </c>
      <c r="E55">
        <v>1.4294999799999999</v>
      </c>
      <c r="F55">
        <v>268.99200438999998</v>
      </c>
      <c r="G55">
        <v>1.58609998</v>
      </c>
      <c r="H55">
        <v>9.9000003020963209E+37</v>
      </c>
      <c r="J55" s="2">
        <f>TREND(Calibration!$A$2:$A$4,Calibration!$B$2:$B$4,C55)</f>
        <v>422.43622802412801</v>
      </c>
      <c r="K55" s="2">
        <f>TREND(Calibration!$A$2:$A$4,Calibration!$C$2:$C$4,E55)</f>
        <v>563.14708232442058</v>
      </c>
      <c r="L55" s="2">
        <f>TREND(Calibration!$A$2:$A$4,Calibration!$D$2:$D$4,G55)</f>
        <v>609.84579967217269</v>
      </c>
    </row>
    <row r="56" spans="1:12" x14ac:dyDescent="0.25">
      <c r="A56">
        <v>270090</v>
      </c>
      <c r="B56">
        <v>14.44499969</v>
      </c>
      <c r="C56">
        <v>0.63559997000000001</v>
      </c>
      <c r="D56">
        <v>9.9000003020963209E+37</v>
      </c>
      <c r="E56">
        <v>1.4419000099999999</v>
      </c>
      <c r="F56">
        <v>52.347000119999997</v>
      </c>
      <c r="G56">
        <v>1.6050000200000001</v>
      </c>
      <c r="H56">
        <v>9.9000003020963209E+37</v>
      </c>
      <c r="J56" s="2">
        <f>TREND(Calibration!$A$2:$A$4,Calibration!$B$2:$B$4,C56)</f>
        <v>423.72738186691589</v>
      </c>
      <c r="K56" s="2">
        <f>TREND(Calibration!$A$2:$A$4,Calibration!$C$2:$C$4,E56)</f>
        <v>568.12226268489803</v>
      </c>
      <c r="L56" s="2">
        <f>TREND(Calibration!$A$2:$A$4,Calibration!$D$2:$D$4,G56)</f>
        <v>617.66666971466759</v>
      </c>
    </row>
    <row r="57" spans="1:12" x14ac:dyDescent="0.25">
      <c r="A57">
        <v>275089</v>
      </c>
      <c r="B57">
        <v>14.416000370000001</v>
      </c>
      <c r="C57">
        <v>0.63889998000000003</v>
      </c>
      <c r="D57">
        <v>1006.4630127</v>
      </c>
      <c r="E57">
        <v>1.4731999600000001</v>
      </c>
      <c r="F57">
        <v>394.85501098999998</v>
      </c>
      <c r="G57">
        <v>1.6011999800000001</v>
      </c>
      <c r="H57">
        <v>9.9000003020963209E+37</v>
      </c>
      <c r="J57" s="2">
        <f>TREND(Calibration!$A$2:$A$4,Calibration!$B$2:$B$4,C57)</f>
        <v>425.75635371570485</v>
      </c>
      <c r="K57" s="2">
        <f>TREND(Calibration!$A$2:$A$4,Calibration!$C$2:$C$4,E57)</f>
        <v>580.68053040876032</v>
      </c>
      <c r="L57" s="2">
        <f>TREND(Calibration!$A$2:$A$4,Calibration!$D$2:$D$4,G57)</f>
        <v>616.0942064290723</v>
      </c>
    </row>
    <row r="58" spans="1:12" x14ac:dyDescent="0.25">
      <c r="A58">
        <v>280103</v>
      </c>
      <c r="B58">
        <v>14.38399982</v>
      </c>
      <c r="C58">
        <v>0.63669997</v>
      </c>
      <c r="D58">
        <v>1346.2819824200001</v>
      </c>
      <c r="E58">
        <v>1.3727999900000001</v>
      </c>
      <c r="F58">
        <v>649.69396973000005</v>
      </c>
      <c r="G58">
        <v>1.59370005</v>
      </c>
      <c r="H58">
        <v>9.9000003020963209E+37</v>
      </c>
      <c r="J58" s="2">
        <f>TREND(Calibration!$A$2:$A$4,Calibration!$B$2:$B$4,C58)</f>
        <v>424.40370376705192</v>
      </c>
      <c r="K58" s="2">
        <f>TREND(Calibration!$A$2:$A$4,Calibration!$C$2:$C$4,E58)</f>
        <v>540.3977279529181</v>
      </c>
      <c r="L58" s="2">
        <f>TREND(Calibration!$A$2:$A$4,Calibration!$D$2:$D$4,G58)</f>
        <v>612.99072210534553</v>
      </c>
    </row>
    <row r="59" spans="1:12" x14ac:dyDescent="0.25">
      <c r="A59">
        <v>285089</v>
      </c>
      <c r="B59">
        <v>14.335000040000001</v>
      </c>
      <c r="C59">
        <v>0.63450002999999999</v>
      </c>
      <c r="D59">
        <v>9.9000003020963209E+37</v>
      </c>
      <c r="E59">
        <v>1.4068000300000001</v>
      </c>
      <c r="F59">
        <v>116.30599976000001</v>
      </c>
      <c r="G59">
        <v>1.5877000100000001</v>
      </c>
      <c r="H59">
        <v>9.9000003020963209E+37</v>
      </c>
      <c r="J59" s="2">
        <f>TREND(Calibration!$A$2:$A$4,Calibration!$B$2:$B$4,C59)</f>
        <v>423.05109685706532</v>
      </c>
      <c r="K59" s="2">
        <f>TREND(Calibration!$A$2:$A$4,Calibration!$C$2:$C$4,E59)</f>
        <v>554.0393345670509</v>
      </c>
      <c r="L59" s="2">
        <f>TREND(Calibration!$A$2:$A$4,Calibration!$D$2:$D$4,G59)</f>
        <v>610.50789492139404</v>
      </c>
    </row>
    <row r="60" spans="1:12" x14ac:dyDescent="0.25">
      <c r="A60">
        <v>290090</v>
      </c>
      <c r="B60">
        <v>14.27999973</v>
      </c>
      <c r="C60">
        <v>0.63239997999999997</v>
      </c>
      <c r="D60">
        <v>1224.7299804700001</v>
      </c>
      <c r="E60">
        <v>1.3344000600000001</v>
      </c>
      <c r="F60">
        <v>165.75700377999999</v>
      </c>
      <c r="G60">
        <v>1.5850000399999999</v>
      </c>
      <c r="H60">
        <v>9.9000003020963209E+37</v>
      </c>
      <c r="J60" s="2">
        <f>TREND(Calibration!$A$2:$A$4,Calibration!$B$2:$B$4,C60)</f>
        <v>421.75990612399204</v>
      </c>
      <c r="K60" s="2">
        <f>TREND(Calibration!$A$2:$A$4,Calibration!$C$2:$C$4,E60)</f>
        <v>524.990783164905</v>
      </c>
      <c r="L60" s="2">
        <f>TREND(Calibration!$A$2:$A$4,Calibration!$D$2:$D$4,G60)</f>
        <v>609.39064255110088</v>
      </c>
    </row>
    <row r="61" spans="1:12" x14ac:dyDescent="0.25">
      <c r="A61">
        <v>295090</v>
      </c>
      <c r="B61">
        <v>14.230999949999999</v>
      </c>
      <c r="C61">
        <v>0.63510001000000005</v>
      </c>
      <c r="D61">
        <v>988.33697510000002</v>
      </c>
      <c r="E61">
        <v>1.3408999399999999</v>
      </c>
      <c r="F61">
        <v>322.67098999000001</v>
      </c>
      <c r="G61">
        <v>1.58560002</v>
      </c>
      <c r="H61">
        <v>9.9000003020963209E+37</v>
      </c>
      <c r="J61" s="2">
        <f>TREND(Calibration!$A$2:$A$4,Calibration!$B$2:$B$4,C61)</f>
        <v>423.41998741492318</v>
      </c>
      <c r="K61" s="2">
        <f>TREND(Calibration!$A$2:$A$4,Calibration!$C$2:$C$4,E61)</f>
        <v>527.59868615557991</v>
      </c>
      <c r="L61" s="2">
        <f>TREND(Calibration!$A$2:$A$4,Calibration!$D$2:$D$4,G61)</f>
        <v>609.63891533825347</v>
      </c>
    </row>
    <row r="62" spans="1:12" x14ac:dyDescent="0.25">
      <c r="A62">
        <v>300089</v>
      </c>
      <c r="B62">
        <v>14.178999900000001</v>
      </c>
      <c r="C62">
        <v>0.63450002999999999</v>
      </c>
      <c r="D62">
        <v>948.37701416000004</v>
      </c>
      <c r="E62">
        <v>1.2723</v>
      </c>
      <c r="F62">
        <v>247.91600037000001</v>
      </c>
      <c r="G62">
        <v>1.5791000100000001</v>
      </c>
      <c r="H62">
        <v>9.9000003020963209E+37</v>
      </c>
      <c r="J62" s="2">
        <f>TREND(Calibration!$A$2:$A$4,Calibration!$B$2:$B$4,C62)</f>
        <v>423.05109685706532</v>
      </c>
      <c r="K62" s="2">
        <f>TREND(Calibration!$A$2:$A$4,Calibration!$C$2:$C$4,E62)</f>
        <v>500.07479514741891</v>
      </c>
      <c r="L62" s="2">
        <f>TREND(Calibration!$A$2:$A$4,Calibration!$D$2:$D$4,G62)</f>
        <v>606.94919968236513</v>
      </c>
    </row>
    <row r="63" spans="1:12" x14ac:dyDescent="0.25">
      <c r="A63">
        <v>305089</v>
      </c>
      <c r="B63">
        <v>14.14000034</v>
      </c>
      <c r="C63">
        <v>0.62910001999999998</v>
      </c>
      <c r="D63">
        <v>878.81799316000001</v>
      </c>
      <c r="E63">
        <v>1.30309999</v>
      </c>
      <c r="F63">
        <v>353.70800781000003</v>
      </c>
      <c r="G63">
        <v>1.58070004</v>
      </c>
      <c r="H63">
        <v>9.9000003020963209E+37</v>
      </c>
      <c r="J63" s="2">
        <f>TREND(Calibration!$A$2:$A$4,Calibration!$B$2:$B$4,C63)</f>
        <v>419.73096501710762</v>
      </c>
      <c r="K63" s="2">
        <f>TREND(Calibration!$A$2:$A$4,Calibration!$C$2:$C$4,E63)</f>
        <v>512.43246729425243</v>
      </c>
      <c r="L63" s="2">
        <f>TREND(Calibration!$A$2:$A$4,Calibration!$D$2:$D$4,G63)</f>
        <v>607.61129493158649</v>
      </c>
    </row>
    <row r="64" spans="1:12" x14ac:dyDescent="0.25">
      <c r="A64">
        <v>310090</v>
      </c>
      <c r="B64">
        <v>14.11100006</v>
      </c>
      <c r="C64">
        <v>0.63239997999999997</v>
      </c>
      <c r="D64">
        <v>715.88299560999997</v>
      </c>
      <c r="E64">
        <v>1.40900004</v>
      </c>
      <c r="F64">
        <v>567.80499268000005</v>
      </c>
      <c r="G64">
        <v>1.57959998</v>
      </c>
      <c r="H64">
        <v>9.9000003020963209E+37</v>
      </c>
      <c r="J64" s="2">
        <f>TREND(Calibration!$A$2:$A$4,Calibration!$B$2:$B$4,C64)</f>
        <v>421.75990612399204</v>
      </c>
      <c r="K64" s="2">
        <f>TREND(Calibration!$A$2:$A$4,Calibration!$C$2:$C$4,E64)</f>
        <v>554.92202973350231</v>
      </c>
      <c r="L64" s="2">
        <f>TREND(Calibration!$A$2:$A$4,Calibration!$D$2:$D$4,G64)</f>
        <v>607.15608815430198</v>
      </c>
    </row>
    <row r="65" spans="1:12" x14ac:dyDescent="0.25">
      <c r="A65">
        <v>315090</v>
      </c>
      <c r="B65">
        <v>14.071999549999999</v>
      </c>
      <c r="C65">
        <v>0.63559997000000001</v>
      </c>
      <c r="D65">
        <v>909.27801513999998</v>
      </c>
      <c r="E65">
        <v>1.2798999499999999</v>
      </c>
      <c r="F65">
        <v>730.46398925999995</v>
      </c>
      <c r="G65">
        <v>1.58179998</v>
      </c>
      <c r="H65">
        <v>1308.77697754</v>
      </c>
      <c r="J65" s="2">
        <f>TREND(Calibration!$A$2:$A$4,Calibration!$B$2:$B$4,C65)</f>
        <v>423.72738186691589</v>
      </c>
      <c r="K65" s="2">
        <f>TREND(Calibration!$A$2:$A$4,Calibration!$C$2:$C$4,E65)</f>
        <v>503.12407180083096</v>
      </c>
      <c r="L65" s="2">
        <f>TREND(Calibration!$A$2:$A$4,Calibration!$D$2:$D$4,G65)</f>
        <v>608.06645205265829</v>
      </c>
    </row>
    <row r="66" spans="1:12" x14ac:dyDescent="0.25">
      <c r="A66">
        <v>320089</v>
      </c>
      <c r="B66">
        <v>14.039999959999999</v>
      </c>
      <c r="C66">
        <v>0.63620001000000004</v>
      </c>
      <c r="D66">
        <v>630.81799316000001</v>
      </c>
      <c r="E66">
        <v>1.26909995</v>
      </c>
      <c r="F66">
        <v>990.20599364999998</v>
      </c>
      <c r="G66">
        <v>1.57959998</v>
      </c>
      <c r="H66">
        <v>9.9000003020963209E+37</v>
      </c>
      <c r="J66" s="2">
        <f>TREND(Calibration!$A$2:$A$4,Calibration!$B$2:$B$4,C66)</f>
        <v>424.09630931505922</v>
      </c>
      <c r="K66" s="2">
        <f>TREND(Calibration!$A$2:$A$4,Calibration!$C$2:$C$4,E66)</f>
        <v>498.79086068011958</v>
      </c>
      <c r="L66" s="2">
        <f>TREND(Calibration!$A$2:$A$4,Calibration!$D$2:$D$4,G66)</f>
        <v>607.15608815430198</v>
      </c>
    </row>
    <row r="67" spans="1:12" x14ac:dyDescent="0.25">
      <c r="A67">
        <v>325089</v>
      </c>
      <c r="B67">
        <v>14.059000019999999</v>
      </c>
      <c r="C67">
        <v>0.64319998</v>
      </c>
      <c r="D67">
        <v>412.81399535999998</v>
      </c>
      <c r="E67">
        <v>1.26859999</v>
      </c>
      <c r="F67">
        <v>9.9000003020963209E+37</v>
      </c>
      <c r="G67">
        <v>1.5801999600000001</v>
      </c>
      <c r="H67">
        <v>9.9000003020963209E+37</v>
      </c>
      <c r="J67" s="2">
        <f>TREND(Calibration!$A$2:$A$4,Calibration!$B$2:$B$4,C67)</f>
        <v>428.40015750714559</v>
      </c>
      <c r="K67" s="2">
        <f>TREND(Calibration!$A$2:$A$4,Calibration!$C$2:$C$4,E67)</f>
        <v>498.59026510309081</v>
      </c>
      <c r="L67" s="2">
        <f>TREND(Calibration!$A$2:$A$4,Calibration!$D$2:$D$4,G67)</f>
        <v>607.40436094145468</v>
      </c>
    </row>
    <row r="68" spans="1:12" x14ac:dyDescent="0.25">
      <c r="A68">
        <v>330091</v>
      </c>
      <c r="B68">
        <v>14.059000019999999</v>
      </c>
      <c r="C68">
        <v>0.63940001000000002</v>
      </c>
      <c r="D68">
        <v>1124.9980468700001</v>
      </c>
      <c r="E68">
        <v>1.2361999800000001</v>
      </c>
      <c r="F68">
        <v>886.44097899999997</v>
      </c>
      <c r="G68">
        <v>1.57369995</v>
      </c>
      <c r="H68">
        <v>9.9000003020963209E+37</v>
      </c>
      <c r="J68" s="2">
        <f>TREND(Calibration!$A$2:$A$4,Calibration!$B$2:$B$4,C68)</f>
        <v>426.06379120636393</v>
      </c>
      <c r="K68" s="2">
        <f>TREND(Calibration!$A$2:$A$4,Calibration!$C$2:$C$4,E68)</f>
        <v>485.59062772872397</v>
      </c>
      <c r="L68" s="2">
        <f>TREND(Calibration!$A$2:$A$4,Calibration!$D$2:$D$4,G68)</f>
        <v>604.71464528556623</v>
      </c>
    </row>
    <row r="69" spans="1:12" x14ac:dyDescent="0.25">
      <c r="A69">
        <v>335090</v>
      </c>
      <c r="B69">
        <v>14.06200027</v>
      </c>
      <c r="C69">
        <v>0.63779998000000004</v>
      </c>
      <c r="D69">
        <v>880.45898437000005</v>
      </c>
      <c r="E69">
        <v>1.28209996</v>
      </c>
      <c r="F69">
        <v>736.96301270000004</v>
      </c>
      <c r="G69">
        <v>1.5661</v>
      </c>
      <c r="H69">
        <v>9.9000003020963209E+37</v>
      </c>
      <c r="J69" s="2">
        <f>TREND(Calibration!$A$2:$A$4,Calibration!$B$2:$B$4,C69)</f>
        <v>425.08003181556882</v>
      </c>
      <c r="K69" s="2">
        <f>TREND(Calibration!$A$2:$A$4,Calibration!$C$2:$C$4,E69)</f>
        <v>504.0067669672826</v>
      </c>
      <c r="L69" s="2">
        <f>TREND(Calibration!$A$2:$A$4,Calibration!$D$2:$D$4,G69)</f>
        <v>601.56977250860609</v>
      </c>
    </row>
    <row r="70" spans="1:12" x14ac:dyDescent="0.25">
      <c r="A70">
        <v>340090</v>
      </c>
      <c r="B70">
        <v>14.085000040000001</v>
      </c>
      <c r="C70">
        <v>0.64480000999999998</v>
      </c>
      <c r="D70">
        <v>522.78698729999996</v>
      </c>
      <c r="E70">
        <v>1.22860003</v>
      </c>
      <c r="F70">
        <v>938.84997558999999</v>
      </c>
      <c r="G70">
        <v>1.5601999799999999</v>
      </c>
      <c r="H70">
        <v>9.9000003020963209E+37</v>
      </c>
      <c r="J70" s="2">
        <f>TREND(Calibration!$A$2:$A$4,Calibration!$B$2:$B$4,C70)</f>
        <v>429.38391689794071</v>
      </c>
      <c r="K70" s="2">
        <f>TREND(Calibration!$A$2:$A$4,Calibration!$C$2:$C$4,E70)</f>
        <v>482.54135107531175</v>
      </c>
      <c r="L70" s="2">
        <f>TREND(Calibration!$A$2:$A$4,Calibration!$D$2:$D$4,G70)</f>
        <v>599.12833377788797</v>
      </c>
    </row>
    <row r="71" spans="1:12" x14ac:dyDescent="0.25">
      <c r="A71">
        <v>345090</v>
      </c>
      <c r="B71">
        <v>14.065999980000001</v>
      </c>
      <c r="C71">
        <v>0.64160001</v>
      </c>
      <c r="D71">
        <v>9.9000003020963209E+37</v>
      </c>
      <c r="E71">
        <v>1.3852000200000001</v>
      </c>
      <c r="F71">
        <v>328.20199585</v>
      </c>
      <c r="G71">
        <v>1.5618000000000001</v>
      </c>
      <c r="H71">
        <v>9.9000003020963209E+37</v>
      </c>
      <c r="J71" s="2">
        <f>TREND(Calibration!$A$2:$A$4,Calibration!$B$2:$B$4,C71)</f>
        <v>427.41643500663594</v>
      </c>
      <c r="K71" s="2">
        <f>TREND(Calibration!$A$2:$A$4,Calibration!$C$2:$C$4,E71)</f>
        <v>545.37290831339544</v>
      </c>
      <c r="L71" s="2">
        <f>TREND(Calibration!$A$2:$A$4,Calibration!$D$2:$D$4,G71)</f>
        <v>599.7904248890917</v>
      </c>
    </row>
    <row r="72" spans="1:12" x14ac:dyDescent="0.25">
      <c r="A72">
        <v>350091</v>
      </c>
      <c r="B72">
        <v>14.0170002</v>
      </c>
      <c r="C72">
        <v>0.63940001000000002</v>
      </c>
      <c r="D72">
        <v>9.9000003020963209E+37</v>
      </c>
      <c r="E72">
        <v>1.4078999800000001</v>
      </c>
      <c r="F72">
        <v>130.83900452</v>
      </c>
      <c r="G72">
        <v>1.5709999800000001</v>
      </c>
      <c r="H72">
        <v>9.9000003020963209E+37</v>
      </c>
      <c r="J72" s="2">
        <f>TREND(Calibration!$A$2:$A$4,Calibration!$B$2:$B$4,C72)</f>
        <v>426.06379120636393</v>
      </c>
      <c r="K72" s="2">
        <f>TREND(Calibration!$A$2:$A$4,Calibration!$C$2:$C$4,E72)</f>
        <v>554.48066008299782</v>
      </c>
      <c r="L72" s="2">
        <f>TREND(Calibration!$A$2:$A$4,Calibration!$D$2:$D$4,G72)</f>
        <v>603.59739291527319</v>
      </c>
    </row>
    <row r="73" spans="1:12" x14ac:dyDescent="0.25">
      <c r="A73">
        <v>355091</v>
      </c>
      <c r="B73">
        <v>14.027000429999999</v>
      </c>
      <c r="C73">
        <v>0.63990002999999995</v>
      </c>
      <c r="D73">
        <v>682.94097899999997</v>
      </c>
      <c r="E73">
        <v>1.36409998</v>
      </c>
      <c r="F73">
        <v>353.65200806000001</v>
      </c>
      <c r="G73">
        <v>1.56719995</v>
      </c>
      <c r="H73">
        <v>9.9000003020963209E+37</v>
      </c>
      <c r="J73" s="2">
        <f>TREND(Calibration!$A$2:$A$4,Calibration!$B$2:$B$4,C73)</f>
        <v>426.37122254864209</v>
      </c>
      <c r="K73" s="2">
        <f>TREND(Calibration!$A$2:$A$4,Calibration!$C$2:$C$4,E73)</f>
        <v>536.90708164900127</v>
      </c>
      <c r="L73" s="2">
        <f>TREND(Calibration!$A$2:$A$4,Calibration!$D$2:$D$4,G73)</f>
        <v>602.02493376769564</v>
      </c>
    </row>
    <row r="74" spans="1:12" x14ac:dyDescent="0.25">
      <c r="A74">
        <v>360091</v>
      </c>
      <c r="B74">
        <v>14.071999549999999</v>
      </c>
      <c r="C74">
        <v>0.64749997999999997</v>
      </c>
      <c r="D74">
        <v>256.72100829999999</v>
      </c>
      <c r="E74">
        <v>1.37010002</v>
      </c>
      <c r="F74">
        <v>9.9000003020963209E+37</v>
      </c>
      <c r="G74">
        <v>1.5656000400000001</v>
      </c>
      <c r="H74">
        <v>1317.55700684</v>
      </c>
      <c r="J74" s="2">
        <f>TREND(Calibration!$A$2:$A$4,Calibration!$B$2:$B$4,C74)</f>
        <v>431.04396129858634</v>
      </c>
      <c r="K74" s="2">
        <f>TREND(Calibration!$A$2:$A$4,Calibration!$C$2:$C$4,E74)</f>
        <v>539.31443720943776</v>
      </c>
      <c r="L74" s="2">
        <f>TREND(Calibration!$A$2:$A$4,Calibration!$D$2:$D$4,G74)</f>
        <v>601.36288817468699</v>
      </c>
    </row>
    <row r="75" spans="1:12" x14ac:dyDescent="0.25">
      <c r="A75">
        <v>365092</v>
      </c>
      <c r="B75">
        <v>14.04899979</v>
      </c>
      <c r="C75">
        <v>0.64370000000000005</v>
      </c>
      <c r="D75">
        <v>885.29901123000002</v>
      </c>
      <c r="E75">
        <v>1.2259000499999999</v>
      </c>
      <c r="F75">
        <v>9.9000003020963209E+37</v>
      </c>
      <c r="G75">
        <v>1.5666999800000001</v>
      </c>
      <c r="H75">
        <v>1350.9439697299999</v>
      </c>
      <c r="J75" s="2">
        <f>TREND(Calibration!$A$2:$A$4,Calibration!$B$2:$B$4,C75)</f>
        <v>428.70758884942381</v>
      </c>
      <c r="K75" s="2">
        <f>TREND(Calibration!$A$2:$A$4,Calibration!$C$2:$C$4,E75)</f>
        <v>481.45805631959894</v>
      </c>
      <c r="L75" s="2">
        <f>TREND(Calibration!$A$2:$A$4,Calibration!$D$2:$D$4,G75)</f>
        <v>601.81804529575879</v>
      </c>
    </row>
    <row r="76" spans="1:12" x14ac:dyDescent="0.25">
      <c r="A76">
        <v>370090</v>
      </c>
      <c r="B76">
        <v>14.027000429999999</v>
      </c>
      <c r="C76">
        <v>0.65069997000000002</v>
      </c>
      <c r="D76">
        <v>844.73498534999999</v>
      </c>
      <c r="E76">
        <v>1.2971999599999999</v>
      </c>
      <c r="F76">
        <v>9.9000003020963209E+37</v>
      </c>
      <c r="G76">
        <v>1.5661</v>
      </c>
      <c r="H76">
        <v>9.9000003020963209E+37</v>
      </c>
      <c r="J76" s="2">
        <f>TREND(Calibration!$A$2:$A$4,Calibration!$B$2:$B$4,C76)</f>
        <v>433.01143704151025</v>
      </c>
      <c r="K76" s="2">
        <f>TREND(Calibration!$A$2:$A$4,Calibration!$C$2:$C$4,E76)</f>
        <v>510.06523807124029</v>
      </c>
      <c r="L76" s="2">
        <f>TREND(Calibration!$A$2:$A$4,Calibration!$D$2:$D$4,G76)</f>
        <v>601.56977250860609</v>
      </c>
    </row>
    <row r="77" spans="1:12" x14ac:dyDescent="0.25">
      <c r="A77">
        <v>375090</v>
      </c>
      <c r="B77">
        <v>14.01399994</v>
      </c>
      <c r="C77">
        <v>0.64429997999999999</v>
      </c>
      <c r="D77">
        <v>759.18200683999999</v>
      </c>
      <c r="E77">
        <v>1.2653000400000001</v>
      </c>
      <c r="F77">
        <v>9.9000003020963209E+37</v>
      </c>
      <c r="G77">
        <v>1.56289995</v>
      </c>
      <c r="H77">
        <v>9.9000003020963209E+37</v>
      </c>
      <c r="J77" s="2">
        <f>TREND(Calibration!$A$2:$A$4,Calibration!$B$2:$B$4,C77)</f>
        <v>429.07647940728162</v>
      </c>
      <c r="K77" s="2">
        <f>TREND(Calibration!$A$2:$A$4,Calibration!$C$2:$C$4,E77)</f>
        <v>497.26624843292495</v>
      </c>
      <c r="L77" s="2">
        <f>TREND(Calibration!$A$2:$A$4,Calibration!$D$2:$D$4,G77)</f>
        <v>600.24558614818113</v>
      </c>
    </row>
    <row r="78" spans="1:12" x14ac:dyDescent="0.25">
      <c r="A78">
        <v>380091</v>
      </c>
      <c r="B78">
        <v>14.065999980000001</v>
      </c>
      <c r="C78">
        <v>0.64800000000000002</v>
      </c>
      <c r="D78">
        <v>681.08801270000004</v>
      </c>
      <c r="E78">
        <v>1.3138999899999999</v>
      </c>
      <c r="F78">
        <v>9.9000003020963209E+37</v>
      </c>
      <c r="G78">
        <v>1.5618000000000001</v>
      </c>
      <c r="H78">
        <v>1266.7239990200001</v>
      </c>
      <c r="J78" s="2">
        <f>TREND(Calibration!$A$2:$A$4,Calibration!$B$2:$B$4,C78)</f>
        <v>431.35139264086456</v>
      </c>
      <c r="K78" s="2">
        <f>TREND(Calibration!$A$2:$A$4,Calibration!$C$2:$C$4,E78)</f>
        <v>516.76567841496387</v>
      </c>
      <c r="L78" s="2">
        <f>TREND(Calibration!$A$2:$A$4,Calibration!$D$2:$D$4,G78)</f>
        <v>599.7904248890917</v>
      </c>
    </row>
    <row r="79" spans="1:12" x14ac:dyDescent="0.25">
      <c r="A79">
        <v>385091</v>
      </c>
      <c r="B79">
        <v>14.100999829999999</v>
      </c>
      <c r="C79">
        <v>0.65069997000000002</v>
      </c>
      <c r="D79">
        <v>888.62402343999997</v>
      </c>
      <c r="E79">
        <v>1.2313000000000001</v>
      </c>
      <c r="F79">
        <v>9.9000003020963209E+37</v>
      </c>
      <c r="G79">
        <v>1.5613000399999999</v>
      </c>
      <c r="H79">
        <v>722.33197021000001</v>
      </c>
      <c r="J79" s="2">
        <f>TREND(Calibration!$A$2:$A$4,Calibration!$B$2:$B$4,C79)</f>
        <v>433.01143704151025</v>
      </c>
      <c r="K79" s="2">
        <f>TREND(Calibration!$A$2:$A$4,Calibration!$C$2:$C$4,E79)</f>
        <v>483.6246418187921</v>
      </c>
      <c r="L79" s="2">
        <f>TREND(Calibration!$A$2:$A$4,Calibration!$D$2:$D$4,G79)</f>
        <v>599.58354055517248</v>
      </c>
    </row>
    <row r="80" spans="1:12" x14ac:dyDescent="0.25">
      <c r="A80">
        <v>390091</v>
      </c>
      <c r="B80">
        <v>14.149999619999999</v>
      </c>
      <c r="C80">
        <v>0.65289998000000005</v>
      </c>
      <c r="D80">
        <v>975.81500243999994</v>
      </c>
      <c r="E80">
        <v>1.28209996</v>
      </c>
      <c r="F80">
        <v>9.9000003020963209E+37</v>
      </c>
      <c r="G80">
        <v>1.5748000099999999</v>
      </c>
      <c r="H80">
        <v>9.9000003020963209E+37</v>
      </c>
      <c r="J80" s="2">
        <f>TREND(Calibration!$A$2:$A$4,Calibration!$B$2:$B$4,C80)</f>
        <v>434.36408699016317</v>
      </c>
      <c r="K80" s="2">
        <f>TREND(Calibration!$A$2:$A$4,Calibration!$C$2:$C$4,E80)</f>
        <v>504.0067669672826</v>
      </c>
      <c r="L80" s="2">
        <f>TREND(Calibration!$A$2:$A$4,Calibration!$D$2:$D$4,G80)</f>
        <v>605.16985206285062</v>
      </c>
    </row>
    <row r="81" spans="1:12" x14ac:dyDescent="0.25">
      <c r="A81">
        <v>395091</v>
      </c>
      <c r="B81">
        <v>14.19200039</v>
      </c>
      <c r="C81">
        <v>0.65179997999999995</v>
      </c>
      <c r="D81">
        <v>1189.2030029299999</v>
      </c>
      <c r="E81">
        <v>1.2351000299999999</v>
      </c>
      <c r="F81">
        <v>1224.4399414100001</v>
      </c>
      <c r="G81">
        <v>1.57529998</v>
      </c>
      <c r="H81">
        <v>9.9000003020963209E+37</v>
      </c>
      <c r="J81" s="2">
        <f>TREND(Calibration!$A$2:$A$4,Calibration!$B$2:$B$4,C81)</f>
        <v>433.68776509002709</v>
      </c>
      <c r="K81" s="2">
        <f>TREND(Calibration!$A$2:$A$4,Calibration!$C$2:$C$4,E81)</f>
        <v>485.149302212777</v>
      </c>
      <c r="L81" s="2">
        <f>TREND(Calibration!$A$2:$A$4,Calibration!$D$2:$D$4,G81)</f>
        <v>605.37674053478759</v>
      </c>
    </row>
    <row r="82" spans="1:12" x14ac:dyDescent="0.25">
      <c r="A82">
        <v>400091</v>
      </c>
      <c r="B82">
        <v>14.204999920000001</v>
      </c>
      <c r="C82">
        <v>0.64910000999999995</v>
      </c>
      <c r="D82">
        <v>9.9000003020963209E+37</v>
      </c>
      <c r="E82">
        <v>1.1907999499999999</v>
      </c>
      <c r="F82">
        <v>363.29501342999998</v>
      </c>
      <c r="G82">
        <v>1.57529998</v>
      </c>
      <c r="H82">
        <v>9.9000003020963209E+37</v>
      </c>
      <c r="J82" s="2">
        <f>TREND(Calibration!$A$2:$A$4,Calibration!$B$2:$B$4,C82)</f>
        <v>432.02772068938145</v>
      </c>
      <c r="K82" s="2">
        <f>TREND(Calibration!$A$2:$A$4,Calibration!$C$2:$C$4,E82)</f>
        <v>467.37508005496153</v>
      </c>
      <c r="L82" s="2">
        <f>TREND(Calibration!$A$2:$A$4,Calibration!$D$2:$D$4,G82)</f>
        <v>605.37674053478759</v>
      </c>
    </row>
    <row r="83" spans="1:12" x14ac:dyDescent="0.25">
      <c r="A83">
        <v>405091</v>
      </c>
      <c r="B83">
        <v>14.23400021</v>
      </c>
      <c r="C83">
        <v>0.64800000000000002</v>
      </c>
      <c r="D83">
        <v>1302.4539794899999</v>
      </c>
      <c r="E83">
        <v>1.20379996</v>
      </c>
      <c r="F83">
        <v>298.79800415</v>
      </c>
      <c r="G83">
        <v>1.57369995</v>
      </c>
      <c r="H83">
        <v>9.9000003020963209E+37</v>
      </c>
      <c r="J83" s="2">
        <f>TREND(Calibration!$A$2:$A$4,Calibration!$B$2:$B$4,C83)</f>
        <v>431.35139264086456</v>
      </c>
      <c r="K83" s="2">
        <f>TREND(Calibration!$A$2:$A$4,Calibration!$C$2:$C$4,E83)</f>
        <v>472.59098634212449</v>
      </c>
      <c r="L83" s="2">
        <f>TREND(Calibration!$A$2:$A$4,Calibration!$D$2:$D$4,G83)</f>
        <v>604.71464528556623</v>
      </c>
    </row>
    <row r="84" spans="1:12" x14ac:dyDescent="0.25">
      <c r="A84">
        <v>410091</v>
      </c>
      <c r="B84">
        <v>14.32800007</v>
      </c>
      <c r="C84">
        <v>0.64370000000000005</v>
      </c>
      <c r="D84">
        <v>1212.5639648399999</v>
      </c>
      <c r="E84">
        <v>1.21619999</v>
      </c>
      <c r="F84">
        <v>118.96600342000001</v>
      </c>
      <c r="G84">
        <v>1.57529998</v>
      </c>
      <c r="H84">
        <v>9.9000003020963209E+37</v>
      </c>
      <c r="J84" s="2">
        <f>TREND(Calibration!$A$2:$A$4,Calibration!$B$2:$B$4,C84)</f>
        <v>428.70758884942381</v>
      </c>
      <c r="K84" s="2">
        <f>TREND(Calibration!$A$2:$A$4,Calibration!$C$2:$C$4,E84)</f>
        <v>477.56616670260189</v>
      </c>
      <c r="L84" s="2">
        <f>TREND(Calibration!$A$2:$A$4,Calibration!$D$2:$D$4,G84)</f>
        <v>605.37674053478759</v>
      </c>
    </row>
    <row r="85" spans="1:12" x14ac:dyDescent="0.25">
      <c r="A85">
        <v>415092</v>
      </c>
      <c r="B85">
        <v>14.39299965</v>
      </c>
      <c r="C85">
        <v>0.65240001999999997</v>
      </c>
      <c r="D85">
        <v>552.72998046999999</v>
      </c>
      <c r="E85">
        <v>1.1901999700000001</v>
      </c>
      <c r="F85">
        <v>601.55200194999998</v>
      </c>
      <c r="G85">
        <v>1.5834000100000001</v>
      </c>
      <c r="H85">
        <v>9.9000003020963209E+37</v>
      </c>
      <c r="J85" s="2">
        <f>TREND(Calibration!$A$2:$A$4,Calibration!$B$2:$B$4,C85)</f>
        <v>434.05669253817041</v>
      </c>
      <c r="K85" s="2">
        <f>TREND(Calibration!$A$2:$A$4,Calibration!$C$2:$C$4,E85)</f>
        <v>467.13435412827596</v>
      </c>
      <c r="L85" s="2">
        <f>TREND(Calibration!$A$2:$A$4,Calibration!$D$2:$D$4,G85)</f>
        <v>608.72854730187964</v>
      </c>
    </row>
    <row r="86" spans="1:12" x14ac:dyDescent="0.25">
      <c r="A86">
        <v>420092</v>
      </c>
      <c r="B86">
        <v>14.432000159999999</v>
      </c>
      <c r="C86">
        <v>0.65020001000000005</v>
      </c>
      <c r="D86">
        <v>1192.16894531</v>
      </c>
      <c r="E86">
        <v>1.1837999800000001</v>
      </c>
      <c r="F86">
        <v>550.03399658000001</v>
      </c>
      <c r="G86">
        <v>1.5779999499999999</v>
      </c>
      <c r="H86">
        <v>9.9000003020963209E+37</v>
      </c>
      <c r="J86" s="2">
        <f>TREND(Calibration!$A$2:$A$4,Calibration!$B$2:$B$4,C86)</f>
        <v>432.70404258951754</v>
      </c>
      <c r="K86" s="2">
        <f>TREND(Calibration!$A$2:$A$4,Calibration!$C$2:$C$4,E86)</f>
        <v>464.56652932823505</v>
      </c>
      <c r="L86" s="2">
        <f>TREND(Calibration!$A$2:$A$4,Calibration!$D$2:$D$4,G86)</f>
        <v>606.49399290508063</v>
      </c>
    </row>
    <row r="87" spans="1:12" x14ac:dyDescent="0.25">
      <c r="A87">
        <v>425091</v>
      </c>
      <c r="B87">
        <v>14.50899982</v>
      </c>
      <c r="C87">
        <v>0.65020001000000005</v>
      </c>
      <c r="D87">
        <v>611.76397704999999</v>
      </c>
      <c r="E87">
        <v>1.17400002</v>
      </c>
      <c r="F87">
        <v>1175.1619873</v>
      </c>
      <c r="G87">
        <v>1.5607000600000001</v>
      </c>
      <c r="H87">
        <v>9.9000003020963209E+37</v>
      </c>
      <c r="J87" s="2">
        <f>TREND(Calibration!$A$2:$A$4,Calibration!$B$2:$B$4,C87)</f>
        <v>432.70404258951754</v>
      </c>
      <c r="K87" s="2">
        <f>TREND(Calibration!$A$2:$A$4,Calibration!$C$2:$C$4,E87)</f>
        <v>460.63455750837136</v>
      </c>
      <c r="L87" s="2">
        <f>TREND(Calibration!$A$2:$A$4,Calibration!$D$2:$D$4,G87)</f>
        <v>599.33526776801989</v>
      </c>
    </row>
    <row r="88" spans="1:12" x14ac:dyDescent="0.25">
      <c r="A88">
        <v>430091</v>
      </c>
      <c r="B88">
        <v>14.59899998</v>
      </c>
      <c r="C88">
        <v>0.64800000000000002</v>
      </c>
      <c r="D88">
        <v>388.40600585999999</v>
      </c>
      <c r="E88">
        <v>1.18859994</v>
      </c>
      <c r="F88">
        <v>9.9000003020963209E+37</v>
      </c>
      <c r="G88">
        <v>1.5596000000000001</v>
      </c>
      <c r="H88">
        <v>1207.7419433600001</v>
      </c>
      <c r="J88" s="2">
        <f>TREND(Calibration!$A$2:$A$4,Calibration!$B$2:$B$4,C88)</f>
        <v>431.35139264086456</v>
      </c>
      <c r="K88" s="2">
        <f>TREND(Calibration!$A$2:$A$4,Calibration!$C$2:$C$4,E88)</f>
        <v>466.49238488851</v>
      </c>
      <c r="L88" s="2">
        <f>TREND(Calibration!$A$2:$A$4,Calibration!$D$2:$D$4,G88)</f>
        <v>598.8800609907355</v>
      </c>
    </row>
    <row r="89" spans="1:12" x14ac:dyDescent="0.25">
      <c r="A89">
        <v>435092</v>
      </c>
      <c r="B89">
        <v>14.666999819999999</v>
      </c>
      <c r="C89">
        <v>0.64319998</v>
      </c>
      <c r="D89">
        <v>534.73901366999996</v>
      </c>
      <c r="E89">
        <v>1.1805000299999999</v>
      </c>
      <c r="F89">
        <v>9.9000003020963209E+37</v>
      </c>
      <c r="G89">
        <v>1.57579994</v>
      </c>
      <c r="H89">
        <v>1209.5720214800001</v>
      </c>
      <c r="J89" s="2">
        <f>TREND(Calibration!$A$2:$A$4,Calibration!$B$2:$B$4,C89)</f>
        <v>428.40015750714559</v>
      </c>
      <c r="K89" s="2">
        <f>TREND(Calibration!$A$2:$A$4,Calibration!$C$2:$C$4,E89)</f>
        <v>463.24251265806907</v>
      </c>
      <c r="L89" s="2">
        <f>TREND(Calibration!$A$2:$A$4,Calibration!$D$2:$D$4,G89)</f>
        <v>605.58362486870681</v>
      </c>
    </row>
    <row r="90" spans="1:12" x14ac:dyDescent="0.25">
      <c r="A90">
        <v>440104</v>
      </c>
      <c r="B90">
        <v>14.710000040000001</v>
      </c>
      <c r="C90">
        <v>0.64749997999999997</v>
      </c>
      <c r="D90">
        <v>606.02502441000001</v>
      </c>
      <c r="E90">
        <v>1.1940000099999999</v>
      </c>
      <c r="F90">
        <v>9.9000003020963209E+37</v>
      </c>
      <c r="G90">
        <v>1.57579994</v>
      </c>
      <c r="H90">
        <v>9.9000003020963209E+37</v>
      </c>
      <c r="J90" s="2">
        <f>TREND(Calibration!$A$2:$A$4,Calibration!$B$2:$B$4,C90)</f>
        <v>431.04396129858634</v>
      </c>
      <c r="K90" s="2">
        <f>TREND(Calibration!$A$2:$A$4,Calibration!$C$2:$C$4,E90)</f>
        <v>468.65901853449333</v>
      </c>
      <c r="L90" s="2">
        <f>TREND(Calibration!$A$2:$A$4,Calibration!$D$2:$D$4,G90)</f>
        <v>605.58362486870681</v>
      </c>
    </row>
    <row r="91" spans="1:12" x14ac:dyDescent="0.25">
      <c r="A91">
        <v>445092</v>
      </c>
      <c r="B91">
        <v>14.73200035</v>
      </c>
      <c r="C91">
        <v>0.64370000000000005</v>
      </c>
      <c r="D91">
        <v>1087.79199219</v>
      </c>
      <c r="E91">
        <v>1.17190003</v>
      </c>
      <c r="F91">
        <v>9.9000003020963209E+37</v>
      </c>
      <c r="G91">
        <v>1.5769000099999999</v>
      </c>
      <c r="H91">
        <v>9.9000003020963209E+37</v>
      </c>
      <c r="J91" s="2">
        <f>TREND(Calibration!$A$2:$A$4,Calibration!$B$2:$B$4,C91)</f>
        <v>428.70758884942381</v>
      </c>
      <c r="K91" s="2">
        <f>TREND(Calibration!$A$2:$A$4,Calibration!$C$2:$C$4,E91)</f>
        <v>459.79199269157664</v>
      </c>
      <c r="L91" s="2">
        <f>TREND(Calibration!$A$2:$A$4,Calibration!$D$2:$D$4,G91)</f>
        <v>606.03883578400882</v>
      </c>
    </row>
    <row r="92" spans="1:12" x14ac:dyDescent="0.25">
      <c r="A92">
        <v>450104</v>
      </c>
      <c r="B92">
        <v>14.815999980000001</v>
      </c>
      <c r="C92">
        <v>0.64749997999999997</v>
      </c>
      <c r="D92">
        <v>949.66900635000002</v>
      </c>
      <c r="E92">
        <v>1.17999995</v>
      </c>
      <c r="F92">
        <v>1218.8380127</v>
      </c>
      <c r="G92">
        <v>1.56939995</v>
      </c>
      <c r="H92">
        <v>9.9000003020963209E+37</v>
      </c>
      <c r="J92" s="2">
        <f>TREND(Calibration!$A$2:$A$4,Calibration!$B$2:$B$4,C92)</f>
        <v>431.04396129858634</v>
      </c>
      <c r="K92" s="2">
        <f>TREND(Calibration!$A$2:$A$4,Calibration!$C$2:$C$4,E92)</f>
        <v>463.04186893425009</v>
      </c>
      <c r="L92" s="2">
        <f>TREND(Calibration!$A$2:$A$4,Calibration!$D$2:$D$4,G92)</f>
        <v>602.93529766605184</v>
      </c>
    </row>
    <row r="93" spans="1:12" x14ac:dyDescent="0.25">
      <c r="A93">
        <v>455092</v>
      </c>
      <c r="B93">
        <v>14.850999829999999</v>
      </c>
      <c r="C93">
        <v>0.64209998000000001</v>
      </c>
      <c r="D93">
        <v>912.02801513999998</v>
      </c>
      <c r="E93">
        <v>1.2567000399999999</v>
      </c>
      <c r="F93">
        <v>9.9000003020963209E+37</v>
      </c>
      <c r="G93">
        <v>1.56229997</v>
      </c>
      <c r="H93">
        <v>9.9000003020963209E+37</v>
      </c>
      <c r="J93" s="2">
        <f>TREND(Calibration!$A$2:$A$4,Calibration!$B$2:$B$4,C93)</f>
        <v>427.72383560700962</v>
      </c>
      <c r="K93" s="2">
        <f>TREND(Calibration!$A$2:$A$4,Calibration!$C$2:$C$4,E93)</f>
        <v>493.8157284664324</v>
      </c>
      <c r="L93" s="2">
        <f>TREND(Calibration!$A$2:$A$4,Calibration!$D$2:$D$4,G93)</f>
        <v>599.99731336102855</v>
      </c>
    </row>
    <row r="94" spans="1:12" x14ac:dyDescent="0.25">
      <c r="A94">
        <v>460092</v>
      </c>
      <c r="B94">
        <v>14.925999640000001</v>
      </c>
      <c r="C94">
        <v>0.64099996999999997</v>
      </c>
      <c r="D94">
        <v>1018.34802246</v>
      </c>
      <c r="E94">
        <v>1.2188999700000001</v>
      </c>
      <c r="F94">
        <v>965.44097899999997</v>
      </c>
      <c r="G94">
        <v>1.56289995</v>
      </c>
      <c r="H94">
        <v>9.9000003020963209E+37</v>
      </c>
      <c r="J94" s="2">
        <f>TREND(Calibration!$A$2:$A$4,Calibration!$B$2:$B$4,C94)</f>
        <v>427.04750755849267</v>
      </c>
      <c r="K94" s="2">
        <f>TREND(Calibration!$A$2:$A$4,Calibration!$C$2:$C$4,E94)</f>
        <v>478.64946145831476</v>
      </c>
      <c r="L94" s="2">
        <f>TREND(Calibration!$A$2:$A$4,Calibration!$D$2:$D$4,G94)</f>
        <v>600.24558614818113</v>
      </c>
    </row>
    <row r="95" spans="1:12" x14ac:dyDescent="0.25">
      <c r="A95">
        <v>465091</v>
      </c>
      <c r="B95">
        <v>15.00300026</v>
      </c>
      <c r="C95">
        <v>0.63620001000000004</v>
      </c>
      <c r="D95">
        <v>720.18200683999999</v>
      </c>
      <c r="E95">
        <v>1.2092000199999999</v>
      </c>
      <c r="F95">
        <v>758.55999756000006</v>
      </c>
      <c r="G95">
        <v>1.56400001</v>
      </c>
      <c r="H95">
        <v>9.9000003020963209E+37</v>
      </c>
      <c r="J95" s="2">
        <f>TREND(Calibration!$A$2:$A$4,Calibration!$B$2:$B$4,C95)</f>
        <v>424.09630931505922</v>
      </c>
      <c r="K95" s="2">
        <f>TREND(Calibration!$A$2:$A$4,Calibration!$C$2:$C$4,E95)</f>
        <v>474.7576159758753</v>
      </c>
      <c r="L95" s="2">
        <f>TREND(Calibration!$A$2:$A$4,Calibration!$D$2:$D$4,G95)</f>
        <v>600.70079292546563</v>
      </c>
    </row>
    <row r="96" spans="1:12" x14ac:dyDescent="0.25">
      <c r="A96">
        <v>470091</v>
      </c>
      <c r="B96">
        <v>15.02000046</v>
      </c>
      <c r="C96">
        <v>0.64050001000000001</v>
      </c>
      <c r="D96">
        <v>595.10699463000003</v>
      </c>
      <c r="E96">
        <v>1.2302000500000001</v>
      </c>
      <c r="F96">
        <v>1051.07995605</v>
      </c>
      <c r="G96">
        <v>1.56449997</v>
      </c>
      <c r="H96">
        <v>1148.2729492200001</v>
      </c>
      <c r="J96" s="2">
        <f>TREND(Calibration!$A$2:$A$4,Calibration!$B$2:$B$4,C96)</f>
        <v>426.74011310649996</v>
      </c>
      <c r="K96" s="2">
        <f>TREND(Calibration!$A$2:$A$4,Calibration!$C$2:$C$4,E96)</f>
        <v>483.18331630284524</v>
      </c>
      <c r="L96" s="2">
        <f>TREND(Calibration!$A$2:$A$4,Calibration!$D$2:$D$4,G96)</f>
        <v>600.90767725938474</v>
      </c>
    </row>
    <row r="97" spans="1:12" x14ac:dyDescent="0.25">
      <c r="A97">
        <v>475092</v>
      </c>
      <c r="B97">
        <v>14.99100018</v>
      </c>
      <c r="C97">
        <v>0.63990002999999995</v>
      </c>
      <c r="D97">
        <v>1278.2810058600001</v>
      </c>
      <c r="E97">
        <v>1.2247999899999999</v>
      </c>
      <c r="F97">
        <v>598.35601807</v>
      </c>
      <c r="G97">
        <v>1.5656000400000001</v>
      </c>
      <c r="H97">
        <v>9.9000003020963209E+37</v>
      </c>
      <c r="J97" s="2">
        <f>TREND(Calibration!$A$2:$A$4,Calibration!$B$2:$B$4,C97)</f>
        <v>426.37122254864209</v>
      </c>
      <c r="K97" s="2">
        <f>TREND(Calibration!$A$2:$A$4,Calibration!$C$2:$C$4,E97)</f>
        <v>481.01668666909433</v>
      </c>
      <c r="L97" s="2">
        <f>TREND(Calibration!$A$2:$A$4,Calibration!$D$2:$D$4,G97)</f>
        <v>601.36288817468699</v>
      </c>
    </row>
    <row r="98" spans="1:12" x14ac:dyDescent="0.25">
      <c r="A98">
        <v>480091</v>
      </c>
      <c r="B98">
        <v>15.01299953</v>
      </c>
      <c r="C98">
        <v>0.62809998</v>
      </c>
      <c r="D98">
        <v>344.17300415</v>
      </c>
      <c r="E98">
        <v>1.24530005</v>
      </c>
      <c r="F98">
        <v>830.37701416000004</v>
      </c>
      <c r="G98">
        <v>1.56289995</v>
      </c>
      <c r="H98">
        <v>9.9000003020963209E+37</v>
      </c>
      <c r="J98" s="2">
        <f>TREND(Calibration!$A$2:$A$4,Calibration!$B$2:$B$4,C98)</f>
        <v>419.11610233255124</v>
      </c>
      <c r="K98" s="2">
        <f>TREND(Calibration!$A$2:$A$4,Calibration!$C$2:$C$4,E98)</f>
        <v>489.24178740680287</v>
      </c>
      <c r="L98" s="2">
        <f>TREND(Calibration!$A$2:$A$4,Calibration!$D$2:$D$4,G98)</f>
        <v>600.24558614818113</v>
      </c>
    </row>
    <row r="99" spans="1:12" x14ac:dyDescent="0.25">
      <c r="A99">
        <v>485090</v>
      </c>
      <c r="B99">
        <v>14.98700047</v>
      </c>
      <c r="C99">
        <v>0.63180000000000003</v>
      </c>
      <c r="D99">
        <v>405.86700438999998</v>
      </c>
      <c r="E99">
        <v>1.2788000100000001</v>
      </c>
      <c r="F99">
        <v>1062.94799805</v>
      </c>
      <c r="G99">
        <v>1.55910003</v>
      </c>
      <c r="H99">
        <v>9.9000003020963209E+37</v>
      </c>
      <c r="J99" s="2">
        <f>TREND(Calibration!$A$2:$A$4,Calibration!$B$2:$B$4,C99)</f>
        <v>421.39101556613423</v>
      </c>
      <c r="K99" s="2">
        <f>TREND(Calibration!$A$2:$A$4,Calibration!$C$2:$C$4,E99)</f>
        <v>502.68275029711674</v>
      </c>
      <c r="L99" s="2">
        <f>TREND(Calibration!$A$2:$A$4,Calibration!$D$2:$D$4,G99)</f>
        <v>598.67317251879854</v>
      </c>
    </row>
    <row r="100" spans="1:12" x14ac:dyDescent="0.25">
      <c r="A100">
        <v>490092</v>
      </c>
      <c r="B100">
        <v>14.97099972</v>
      </c>
      <c r="C100">
        <v>0.63669997</v>
      </c>
      <c r="D100">
        <v>393.04400635000002</v>
      </c>
      <c r="E100">
        <v>1.2113000199999999</v>
      </c>
      <c r="F100">
        <v>9.9000003020963209E+37</v>
      </c>
      <c r="G100">
        <v>1.5542000499999999</v>
      </c>
      <c r="H100">
        <v>9.9000003020963209E+37</v>
      </c>
      <c r="J100" s="2">
        <f>TREND(Calibration!$A$2:$A$4,Calibration!$B$2:$B$4,C100)</f>
        <v>424.40370376705192</v>
      </c>
      <c r="K100" s="2">
        <f>TREND(Calibration!$A$2:$A$4,Calibration!$C$2:$C$4,E100)</f>
        <v>475.60018480490254</v>
      </c>
      <c r="L100" s="2">
        <f>TREND(Calibration!$A$2:$A$4,Calibration!$D$2:$D$4,G100)</f>
        <v>596.64555211213144</v>
      </c>
    </row>
    <row r="101" spans="1:12" x14ac:dyDescent="0.25">
      <c r="A101">
        <v>495089</v>
      </c>
      <c r="B101">
        <v>14.91899967</v>
      </c>
      <c r="C101">
        <v>0.63080000999999997</v>
      </c>
      <c r="D101">
        <v>814.34600829999999</v>
      </c>
      <c r="E101">
        <v>1.2528999999999999</v>
      </c>
      <c r="F101">
        <v>914.92901611000002</v>
      </c>
      <c r="G101">
        <v>1.55589998</v>
      </c>
      <c r="H101">
        <v>9.9000003020963209E+37</v>
      </c>
      <c r="J101" s="2">
        <f>TREND(Calibration!$A$2:$A$4,Calibration!$B$2:$B$4,C101)</f>
        <v>420.77618362348238</v>
      </c>
      <c r="K101" s="2">
        <f>TREND(Calibration!$A$2:$A$4,Calibration!$C$2:$C$4,E101)</f>
        <v>492.29106406021498</v>
      </c>
      <c r="L101" s="2">
        <f>TREND(Calibration!$A$2:$A$4,Calibration!$D$2:$D$4,G101)</f>
        <v>597.34898615837358</v>
      </c>
    </row>
    <row r="102" spans="1:12" x14ac:dyDescent="0.25">
      <c r="A102">
        <v>500090</v>
      </c>
      <c r="B102">
        <v>14.89000034</v>
      </c>
      <c r="C102">
        <v>0.62699996999999996</v>
      </c>
      <c r="D102">
        <v>310.46701050000001</v>
      </c>
      <c r="E102">
        <v>1.21510005</v>
      </c>
      <c r="F102">
        <v>1057.29504395</v>
      </c>
      <c r="G102">
        <v>1.5471999599999999</v>
      </c>
      <c r="H102">
        <v>9.9000003020963209E+37</v>
      </c>
      <c r="J102" s="2">
        <f>TREND(Calibration!$A$2:$A$4,Calibration!$B$2:$B$4,C102)</f>
        <v>418.43977428403434</v>
      </c>
      <c r="K102" s="2">
        <f>TREND(Calibration!$A$2:$A$4,Calibration!$C$2:$C$4,E102)</f>
        <v>477.1248451988875</v>
      </c>
      <c r="L102" s="2">
        <f>TREND(Calibration!$A$2:$A$4,Calibration!$D$2:$D$4,G102)</f>
        <v>593.74890246611119</v>
      </c>
    </row>
    <row r="103" spans="1:12" x14ac:dyDescent="0.25">
      <c r="A103">
        <v>505089</v>
      </c>
      <c r="B103">
        <v>14.928999900000001</v>
      </c>
      <c r="C103">
        <v>0.62860000000000005</v>
      </c>
      <c r="D103">
        <v>568.16400146000001</v>
      </c>
      <c r="E103">
        <v>1.25020003</v>
      </c>
      <c r="F103">
        <v>835.67498779000005</v>
      </c>
      <c r="G103">
        <v>1.5563999399999999</v>
      </c>
      <c r="H103">
        <v>9.9000003020963209E+37</v>
      </c>
      <c r="J103" s="2">
        <f>TREND(Calibration!$A$2:$A$4,Calibration!$B$2:$B$4,C103)</f>
        <v>419.42353367482946</v>
      </c>
      <c r="K103" s="2">
        <f>TREND(Calibration!$A$2:$A$4,Calibration!$C$2:$C$4,E103)</f>
        <v>491.20777331673469</v>
      </c>
      <c r="L103" s="2">
        <f>TREND(Calibration!$A$2:$A$4,Calibration!$D$2:$D$4,G103)</f>
        <v>597.55587049229268</v>
      </c>
    </row>
    <row r="104" spans="1:12" x14ac:dyDescent="0.25">
      <c r="A104">
        <v>510090</v>
      </c>
      <c r="B104">
        <v>14.94499969</v>
      </c>
      <c r="C104">
        <v>0.63239997999999997</v>
      </c>
      <c r="D104">
        <v>765.17297363</v>
      </c>
      <c r="E104">
        <v>1.1854000099999999</v>
      </c>
      <c r="F104">
        <v>9.9000003020963209E+37</v>
      </c>
      <c r="G104">
        <v>1.5748000099999999</v>
      </c>
      <c r="H104">
        <v>1041.0959472699999</v>
      </c>
      <c r="J104" s="2">
        <f>TREND(Calibration!$A$2:$A$4,Calibration!$B$2:$B$4,C104)</f>
        <v>421.75990612399204</v>
      </c>
      <c r="K104" s="2">
        <f>TREND(Calibration!$A$2:$A$4,Calibration!$C$2:$C$4,E104)</f>
        <v>465.20849856800089</v>
      </c>
      <c r="L104" s="2">
        <f>TREND(Calibration!$A$2:$A$4,Calibration!$D$2:$D$4,G104)</f>
        <v>605.16985206285062</v>
      </c>
    </row>
    <row r="105" spans="1:12" x14ac:dyDescent="0.25">
      <c r="A105">
        <v>515090</v>
      </c>
      <c r="B105">
        <v>14.85400009</v>
      </c>
      <c r="C105">
        <v>0.62639999000000002</v>
      </c>
      <c r="D105">
        <v>9.9000003020963209E+37</v>
      </c>
      <c r="E105">
        <v>1.1901999700000001</v>
      </c>
      <c r="F105">
        <v>394.90200806000001</v>
      </c>
      <c r="G105">
        <v>1.5769000099999999</v>
      </c>
      <c r="H105">
        <v>9.9000003020963209E+37</v>
      </c>
      <c r="J105" s="2">
        <f>TREND(Calibration!$A$2:$A$4,Calibration!$B$2:$B$4,C105)</f>
        <v>418.07088372617653</v>
      </c>
      <c r="K105" s="2">
        <f>TREND(Calibration!$A$2:$A$4,Calibration!$C$2:$C$4,E105)</f>
        <v>467.13435412827596</v>
      </c>
      <c r="L105" s="2">
        <f>TREND(Calibration!$A$2:$A$4,Calibration!$D$2:$D$4,G105)</f>
        <v>606.03883578400882</v>
      </c>
    </row>
    <row r="106" spans="1:12" x14ac:dyDescent="0.25">
      <c r="A106">
        <v>520090</v>
      </c>
      <c r="B106">
        <v>14.873999599999999</v>
      </c>
      <c r="C106">
        <v>0.63080000999999997</v>
      </c>
      <c r="D106">
        <v>615.60101318</v>
      </c>
      <c r="E106">
        <v>1.17939997</v>
      </c>
      <c r="F106">
        <v>770.86499022999999</v>
      </c>
      <c r="G106">
        <v>1.57149994</v>
      </c>
      <c r="H106">
        <v>9.9000003020963209E+37</v>
      </c>
      <c r="J106" s="2">
        <f>TREND(Calibration!$A$2:$A$4,Calibration!$B$2:$B$4,C106)</f>
        <v>420.77618362348238</v>
      </c>
      <c r="K106" s="2">
        <f>TREND(Calibration!$A$2:$A$4,Calibration!$C$2:$C$4,E106)</f>
        <v>462.80114300756446</v>
      </c>
      <c r="L106" s="2">
        <f>TREND(Calibration!$A$2:$A$4,Calibration!$D$2:$D$4,G106)</f>
        <v>603.8042772491923</v>
      </c>
    </row>
    <row r="107" spans="1:12" x14ac:dyDescent="0.25">
      <c r="A107">
        <v>525090</v>
      </c>
      <c r="B107">
        <v>14.8409996</v>
      </c>
      <c r="C107">
        <v>0.63349997999999996</v>
      </c>
      <c r="D107">
        <v>754.71002196999996</v>
      </c>
      <c r="E107">
        <v>1.1691999399999999</v>
      </c>
      <c r="F107">
        <v>1004.16497803</v>
      </c>
      <c r="G107">
        <v>1.55910003</v>
      </c>
      <c r="H107">
        <v>9.9000003020963209E+37</v>
      </c>
      <c r="J107" s="2">
        <f>TREND(Calibration!$A$2:$A$4,Calibration!$B$2:$B$4,C107)</f>
        <v>422.43622802412801</v>
      </c>
      <c r="K107" s="2">
        <f>TREND(Calibration!$A$2:$A$4,Calibration!$C$2:$C$4,E107)</f>
        <v>458.70865380130607</v>
      </c>
      <c r="L107" s="2">
        <f>TREND(Calibration!$A$2:$A$4,Calibration!$D$2:$D$4,G107)</f>
        <v>598.67317251879854</v>
      </c>
    </row>
    <row r="108" spans="1:12" x14ac:dyDescent="0.25">
      <c r="A108">
        <v>530090</v>
      </c>
      <c r="B108">
        <v>14.710000040000001</v>
      </c>
      <c r="C108">
        <v>0.63510001000000005</v>
      </c>
      <c r="D108">
        <v>1083.57995605</v>
      </c>
      <c r="E108">
        <v>1.1632000199999999</v>
      </c>
      <c r="F108">
        <v>810.52600098000005</v>
      </c>
      <c r="G108">
        <v>1.5575000000000001</v>
      </c>
      <c r="H108">
        <v>9.9000003020963209E+37</v>
      </c>
      <c r="J108" s="2">
        <f>TREND(Calibration!$A$2:$A$4,Calibration!$B$2:$B$4,C108)</f>
        <v>423.41998741492318</v>
      </c>
      <c r="K108" s="2">
        <f>TREND(Calibration!$A$2:$A$4,Calibration!$C$2:$C$4,E108)</f>
        <v>456.30134638765986</v>
      </c>
      <c r="L108" s="2">
        <f>TREND(Calibration!$A$2:$A$4,Calibration!$D$2:$D$4,G108)</f>
        <v>598.01107726957719</v>
      </c>
    </row>
    <row r="109" spans="1:12" x14ac:dyDescent="0.25">
      <c r="A109">
        <v>535102</v>
      </c>
      <c r="B109">
        <v>14.58699989</v>
      </c>
      <c r="C109">
        <v>0.63349997999999996</v>
      </c>
      <c r="D109">
        <v>9.9000003020963209E+37</v>
      </c>
      <c r="E109">
        <v>1.1680999999999999</v>
      </c>
      <c r="F109">
        <v>112.40299988</v>
      </c>
      <c r="G109">
        <v>1.5542000499999999</v>
      </c>
      <c r="H109">
        <v>9.9000003020963209E+37</v>
      </c>
      <c r="J109" s="2">
        <f>TREND(Calibration!$A$2:$A$4,Calibration!$B$2:$B$4,C109)</f>
        <v>422.43622802412801</v>
      </c>
      <c r="K109" s="2">
        <f>TREND(Calibration!$A$2:$A$4,Calibration!$C$2:$C$4,E109)</f>
        <v>458.26733229759168</v>
      </c>
      <c r="L109" s="2">
        <f>TREND(Calibration!$A$2:$A$4,Calibration!$D$2:$D$4,G109)</f>
        <v>596.64555211213144</v>
      </c>
    </row>
    <row r="110" spans="1:12" x14ac:dyDescent="0.25">
      <c r="A110">
        <v>540090</v>
      </c>
      <c r="B110">
        <v>14.519000050000001</v>
      </c>
      <c r="C110">
        <v>0.63559997000000001</v>
      </c>
      <c r="D110">
        <v>724.74401854999996</v>
      </c>
      <c r="E110">
        <v>1.22860003</v>
      </c>
      <c r="F110">
        <v>879.29199218999997</v>
      </c>
      <c r="G110">
        <v>1.55910003</v>
      </c>
      <c r="H110">
        <v>1245.84997559</v>
      </c>
      <c r="J110" s="2">
        <f>TREND(Calibration!$A$2:$A$4,Calibration!$B$2:$B$4,C110)</f>
        <v>423.72738186691589</v>
      </c>
      <c r="K110" s="2">
        <f>TREND(Calibration!$A$2:$A$4,Calibration!$C$2:$C$4,E110)</f>
        <v>482.54135107531175</v>
      </c>
      <c r="L110" s="2">
        <f>TREND(Calibration!$A$2:$A$4,Calibration!$D$2:$D$4,G110)</f>
        <v>598.67317251879854</v>
      </c>
    </row>
    <row r="111" spans="1:12" x14ac:dyDescent="0.25">
      <c r="A111">
        <v>545090</v>
      </c>
      <c r="B111">
        <v>14.41800022</v>
      </c>
      <c r="C111">
        <v>0.63990002999999995</v>
      </c>
      <c r="D111">
        <v>900.89202881000006</v>
      </c>
      <c r="E111">
        <v>1.17460001</v>
      </c>
      <c r="F111">
        <v>370.52200317</v>
      </c>
      <c r="G111">
        <v>1.5601999799999999</v>
      </c>
      <c r="H111">
        <v>9.9000003020963209E+37</v>
      </c>
      <c r="J111" s="2">
        <f>TREND(Calibration!$A$2:$A$4,Calibration!$B$2:$B$4,C111)</f>
        <v>426.37122254864209</v>
      </c>
      <c r="K111" s="2">
        <f>TREND(Calibration!$A$2:$A$4,Calibration!$C$2:$C$4,E111)</f>
        <v>460.87528744728945</v>
      </c>
      <c r="L111" s="2">
        <f>TREND(Calibration!$A$2:$A$4,Calibration!$D$2:$D$4,G111)</f>
        <v>599.12833377788797</v>
      </c>
    </row>
    <row r="112" spans="1:12" x14ac:dyDescent="0.25">
      <c r="A112">
        <v>550090</v>
      </c>
      <c r="B112">
        <v>14.350999829999999</v>
      </c>
      <c r="C112">
        <v>0.63559997000000001</v>
      </c>
      <c r="D112">
        <v>852.14001465000001</v>
      </c>
      <c r="E112">
        <v>1.16540003</v>
      </c>
      <c r="F112">
        <v>473.95199585</v>
      </c>
      <c r="G112">
        <v>1.55799997</v>
      </c>
      <c r="H112">
        <v>9.9000003020963209E+37</v>
      </c>
      <c r="J112" s="2">
        <f>TREND(Calibration!$A$2:$A$4,Calibration!$B$2:$B$4,C112)</f>
        <v>423.72738186691589</v>
      </c>
      <c r="K112" s="2">
        <f>TREND(Calibration!$A$2:$A$4,Calibration!$C$2:$C$4,E112)</f>
        <v>457.18404155411139</v>
      </c>
      <c r="L112" s="2">
        <f>TREND(Calibration!$A$2:$A$4,Calibration!$D$2:$D$4,G112)</f>
        <v>598.21796574151415</v>
      </c>
    </row>
    <row r="113" spans="1:12" x14ac:dyDescent="0.25">
      <c r="A113">
        <v>555089</v>
      </c>
      <c r="B113">
        <v>14.38399982</v>
      </c>
      <c r="C113">
        <v>0.63450002999999999</v>
      </c>
      <c r="D113">
        <v>633.45898437000005</v>
      </c>
      <c r="E113">
        <v>1.1411000499999999</v>
      </c>
      <c r="F113">
        <v>866.30401611000002</v>
      </c>
      <c r="G113">
        <v>1.56449997</v>
      </c>
      <c r="H113">
        <v>1319.5749511700001</v>
      </c>
      <c r="J113" s="2">
        <f>TREND(Calibration!$A$2:$A$4,Calibration!$B$2:$B$4,C113)</f>
        <v>423.05109685706532</v>
      </c>
      <c r="K113" s="2">
        <f>TREND(Calibration!$A$2:$A$4,Calibration!$C$2:$C$4,E113)</f>
        <v>447.43432455697564</v>
      </c>
      <c r="L113" s="2">
        <f>TREND(Calibration!$A$2:$A$4,Calibration!$D$2:$D$4,G113)</f>
        <v>600.90767725938474</v>
      </c>
    </row>
    <row r="114" spans="1:12" x14ac:dyDescent="0.25">
      <c r="A114">
        <v>560091</v>
      </c>
      <c r="B114">
        <v>14.305999760000001</v>
      </c>
      <c r="C114">
        <v>0.64099996999999997</v>
      </c>
      <c r="D114">
        <v>1223.7399902300001</v>
      </c>
      <c r="E114">
        <v>1.1848000299999999</v>
      </c>
      <c r="F114">
        <v>217.16200255999999</v>
      </c>
      <c r="G114">
        <v>1.57149994</v>
      </c>
      <c r="H114">
        <v>9.9000003020963209E+37</v>
      </c>
      <c r="J114" s="2">
        <f>TREND(Calibration!$A$2:$A$4,Calibration!$B$2:$B$4,C114)</f>
        <v>427.04750755849267</v>
      </c>
      <c r="K114" s="2">
        <f>TREND(Calibration!$A$2:$A$4,Calibration!$C$2:$C$4,E114)</f>
        <v>464.96777264131526</v>
      </c>
      <c r="L114" s="2">
        <f>TREND(Calibration!$A$2:$A$4,Calibration!$D$2:$D$4,G114)</f>
        <v>603.8042772491923</v>
      </c>
    </row>
    <row r="115" spans="1:12" x14ac:dyDescent="0.25">
      <c r="A115">
        <v>565091</v>
      </c>
      <c r="B115">
        <v>14.33199978</v>
      </c>
      <c r="C115">
        <v>0.64160001</v>
      </c>
      <c r="D115">
        <v>440.30398559999998</v>
      </c>
      <c r="E115">
        <v>1.1513999699999999</v>
      </c>
      <c r="F115">
        <v>1209.15197754</v>
      </c>
      <c r="G115">
        <v>1.5801999600000001</v>
      </c>
      <c r="H115">
        <v>1094.8680419899999</v>
      </c>
      <c r="J115" s="2">
        <f>TREND(Calibration!$A$2:$A$4,Calibration!$B$2:$B$4,C115)</f>
        <v>427.41643500663594</v>
      </c>
      <c r="K115" s="2">
        <f>TREND(Calibration!$A$2:$A$4,Calibration!$C$2:$C$4,E115)</f>
        <v>451.56689195386809</v>
      </c>
      <c r="L115" s="2">
        <f>TREND(Calibration!$A$2:$A$4,Calibration!$D$2:$D$4,G115)</f>
        <v>607.40436094145468</v>
      </c>
    </row>
    <row r="116" spans="1:12" x14ac:dyDescent="0.25">
      <c r="A116">
        <v>570090</v>
      </c>
      <c r="B116">
        <v>14.227999690000001</v>
      </c>
      <c r="C116">
        <v>0.64749997999999997</v>
      </c>
      <c r="D116">
        <v>970.82501220999995</v>
      </c>
      <c r="E116">
        <v>1.15240002</v>
      </c>
      <c r="F116">
        <v>685.46099853999999</v>
      </c>
      <c r="G116">
        <v>1.56500006</v>
      </c>
      <c r="H116">
        <v>9.9000003020963209E+37</v>
      </c>
      <c r="J116" s="2">
        <f>TREND(Calibration!$A$2:$A$4,Calibration!$B$2:$B$4,C116)</f>
        <v>431.04396129858634</v>
      </c>
      <c r="K116" s="2">
        <f>TREND(Calibration!$A$2:$A$4,Calibration!$C$2:$C$4,E116)</f>
        <v>451.96813526694842</v>
      </c>
      <c r="L116" s="2">
        <f>TREND(Calibration!$A$2:$A$4,Calibration!$D$2:$D$4,G116)</f>
        <v>601.11461538753429</v>
      </c>
    </row>
    <row r="117" spans="1:12" x14ac:dyDescent="0.25">
      <c r="A117">
        <v>575090</v>
      </c>
      <c r="B117">
        <v>14.21500015</v>
      </c>
      <c r="C117">
        <v>0.63990002999999995</v>
      </c>
      <c r="D117">
        <v>1244.72497559</v>
      </c>
      <c r="E117">
        <v>1.1330000200000001</v>
      </c>
      <c r="F117">
        <v>737.02600098000005</v>
      </c>
      <c r="G117">
        <v>1.5661</v>
      </c>
      <c r="H117">
        <v>9.9000003020963209E+37</v>
      </c>
      <c r="J117" s="2">
        <f>TREND(Calibration!$A$2:$A$4,Calibration!$B$2:$B$4,C117)</f>
        <v>426.37122254864209</v>
      </c>
      <c r="K117" s="2">
        <f>TREND(Calibration!$A$2:$A$4,Calibration!$C$2:$C$4,E117)</f>
        <v>444.18440417974455</v>
      </c>
      <c r="L117" s="2">
        <f>TREND(Calibration!$A$2:$A$4,Calibration!$D$2:$D$4,G117)</f>
        <v>601.56977250860609</v>
      </c>
    </row>
    <row r="118" spans="1:12" x14ac:dyDescent="0.25">
      <c r="A118">
        <v>580092</v>
      </c>
      <c r="B118">
        <v>14.20699978</v>
      </c>
      <c r="C118">
        <v>0.64319998</v>
      </c>
      <c r="D118">
        <v>372.41799927</v>
      </c>
      <c r="E118">
        <v>1.14699996</v>
      </c>
      <c r="F118">
        <v>9.9000003020963209E+37</v>
      </c>
      <c r="G118">
        <v>1.56830001</v>
      </c>
      <c r="H118">
        <v>1362.8850097699999</v>
      </c>
      <c r="J118" s="2">
        <f>TREND(Calibration!$A$2:$A$4,Calibration!$B$2:$B$4,C118)</f>
        <v>428.40015750714559</v>
      </c>
      <c r="K118" s="2">
        <f>TREND(Calibration!$A$2:$A$4,Calibration!$C$2:$C$4,E118)</f>
        <v>449.80150563319762</v>
      </c>
      <c r="L118" s="2">
        <f>TREND(Calibration!$A$2:$A$4,Calibration!$D$2:$D$4,G118)</f>
        <v>602.48014054498003</v>
      </c>
    </row>
    <row r="119" spans="1:12" x14ac:dyDescent="0.25">
      <c r="A119">
        <v>585090</v>
      </c>
      <c r="B119">
        <v>14.09899998</v>
      </c>
      <c r="C119">
        <v>0.63669997</v>
      </c>
      <c r="D119">
        <v>1167.40002441</v>
      </c>
      <c r="E119">
        <v>1.17999995</v>
      </c>
      <c r="F119">
        <v>843.68902588000003</v>
      </c>
      <c r="G119">
        <v>1.56400001</v>
      </c>
      <c r="H119">
        <v>9.9000003020963209E+37</v>
      </c>
      <c r="J119" s="2">
        <f>TREND(Calibration!$A$2:$A$4,Calibration!$B$2:$B$4,C119)</f>
        <v>424.40370376705192</v>
      </c>
      <c r="K119" s="2">
        <f>TREND(Calibration!$A$2:$A$4,Calibration!$C$2:$C$4,E119)</f>
        <v>463.04186893425009</v>
      </c>
      <c r="L119" s="2">
        <f>TREND(Calibration!$A$2:$A$4,Calibration!$D$2:$D$4,G119)</f>
        <v>600.70079292546563</v>
      </c>
    </row>
    <row r="120" spans="1:12" x14ac:dyDescent="0.25">
      <c r="A120">
        <v>590090</v>
      </c>
      <c r="B120">
        <v>14.05500031</v>
      </c>
      <c r="C120">
        <v>0.63889998000000003</v>
      </c>
      <c r="D120">
        <v>475.92401123000002</v>
      </c>
      <c r="E120">
        <v>1.1642999599999999</v>
      </c>
      <c r="F120">
        <v>909.92102050999995</v>
      </c>
      <c r="G120">
        <v>1.56400001</v>
      </c>
      <c r="H120">
        <v>9.9000003020963209E+37</v>
      </c>
      <c r="J120" s="2">
        <f>TREND(Calibration!$A$2:$A$4,Calibration!$B$2:$B$4,C120)</f>
        <v>425.75635371570485</v>
      </c>
      <c r="K120" s="2">
        <f>TREND(Calibration!$A$2:$A$4,Calibration!$C$2:$C$4,E120)</f>
        <v>456.74266789137425</v>
      </c>
      <c r="L120" s="2">
        <f>TREND(Calibration!$A$2:$A$4,Calibration!$D$2:$D$4,G120)</f>
        <v>600.70079292546563</v>
      </c>
    </row>
    <row r="121" spans="1:12" x14ac:dyDescent="0.25">
      <c r="A121">
        <v>595092</v>
      </c>
      <c r="B121">
        <v>14.083000180000001</v>
      </c>
      <c r="C121">
        <v>0.63559997000000001</v>
      </c>
      <c r="D121">
        <v>917.07299805000002</v>
      </c>
      <c r="E121">
        <v>1.20650005</v>
      </c>
      <c r="F121">
        <v>1156.60900879</v>
      </c>
      <c r="G121">
        <v>1.56289995</v>
      </c>
      <c r="H121">
        <v>9.9000003020963209E+37</v>
      </c>
      <c r="J121" s="2">
        <f>TREND(Calibration!$A$2:$A$4,Calibration!$B$2:$B$4,C121)</f>
        <v>423.72738186691589</v>
      </c>
      <c r="K121" s="2">
        <f>TREND(Calibration!$A$2:$A$4,Calibration!$C$2:$C$4,E121)</f>
        <v>473.67432523239506</v>
      </c>
      <c r="L121" s="2">
        <f>TREND(Calibration!$A$2:$A$4,Calibration!$D$2:$D$4,G121)</f>
        <v>600.24558614818113</v>
      </c>
    </row>
    <row r="122" spans="1:12" x14ac:dyDescent="0.25">
      <c r="A122">
        <v>600092</v>
      </c>
      <c r="B122">
        <v>14.04699993</v>
      </c>
      <c r="C122">
        <v>0.63889998000000003</v>
      </c>
      <c r="D122">
        <v>988.27301024999997</v>
      </c>
      <c r="E122">
        <v>1.4198000399999999</v>
      </c>
      <c r="F122">
        <v>915.12701416000004</v>
      </c>
      <c r="G122">
        <v>1.57579994</v>
      </c>
      <c r="H122">
        <v>9.9000003020963209E+37</v>
      </c>
      <c r="J122" s="2">
        <f>TREND(Calibration!$A$2:$A$4,Calibration!$B$2:$B$4,C122)</f>
        <v>425.75635371570485</v>
      </c>
      <c r="K122" s="2">
        <f>TREND(Calibration!$A$2:$A$4,Calibration!$C$2:$C$4,E122)</f>
        <v>559.25524085421375</v>
      </c>
      <c r="L122" s="2">
        <f>TREND(Calibration!$A$2:$A$4,Calibration!$D$2:$D$4,G122)</f>
        <v>605.58362486870681</v>
      </c>
    </row>
    <row r="123" spans="1:12" x14ac:dyDescent="0.25">
      <c r="A123">
        <v>605091</v>
      </c>
      <c r="B123">
        <v>13.989000320000001</v>
      </c>
      <c r="C123">
        <v>0.63620001000000004</v>
      </c>
      <c r="D123">
        <v>868.65399170000001</v>
      </c>
      <c r="E123">
        <v>1.2971999599999999</v>
      </c>
      <c r="F123">
        <v>564.10400390999996</v>
      </c>
      <c r="G123">
        <v>1.58070004</v>
      </c>
      <c r="H123">
        <v>9.9000003020963209E+37</v>
      </c>
      <c r="J123" s="2">
        <f>TREND(Calibration!$A$2:$A$4,Calibration!$B$2:$B$4,C123)</f>
        <v>424.09630931505922</v>
      </c>
      <c r="K123" s="2">
        <f>TREND(Calibration!$A$2:$A$4,Calibration!$C$2:$C$4,E123)</f>
        <v>510.06523807124029</v>
      </c>
      <c r="L123" s="2">
        <f>TREND(Calibration!$A$2:$A$4,Calibration!$D$2:$D$4,G123)</f>
        <v>607.61129493158649</v>
      </c>
    </row>
    <row r="124" spans="1:12" x14ac:dyDescent="0.25">
      <c r="A124">
        <v>610091</v>
      </c>
      <c r="B124">
        <v>13.902999879999999</v>
      </c>
      <c r="C124">
        <v>0.63349997999999996</v>
      </c>
      <c r="D124">
        <v>1093.79296875</v>
      </c>
      <c r="E124">
        <v>1.2237000499999999</v>
      </c>
      <c r="F124">
        <v>616.55297852000001</v>
      </c>
      <c r="G124">
        <v>1.5801999600000001</v>
      </c>
      <c r="H124">
        <v>9.9000003020963209E+37</v>
      </c>
      <c r="J124" s="2">
        <f>TREND(Calibration!$A$2:$A$4,Calibration!$B$2:$B$4,C124)</f>
        <v>422.43622802412801</v>
      </c>
      <c r="K124" s="2">
        <f>TREND(Calibration!$A$2:$A$4,Calibration!$C$2:$C$4,E124)</f>
        <v>480.57536516537994</v>
      </c>
      <c r="L124" s="2">
        <f>TREND(Calibration!$A$2:$A$4,Calibration!$D$2:$D$4,G124)</f>
        <v>607.40436094145468</v>
      </c>
    </row>
    <row r="125" spans="1:12" x14ac:dyDescent="0.25">
      <c r="A125">
        <v>615091</v>
      </c>
      <c r="B125">
        <v>13.86100006</v>
      </c>
      <c r="C125">
        <v>0.63349997999999996</v>
      </c>
      <c r="D125">
        <v>780.38397216999999</v>
      </c>
      <c r="E125">
        <v>1.24319994</v>
      </c>
      <c r="F125">
        <v>1078.94494629</v>
      </c>
      <c r="G125">
        <v>1.56719995</v>
      </c>
      <c r="H125">
        <v>9.9000003020963209E+37</v>
      </c>
      <c r="J125" s="2">
        <f>TREND(Calibration!$A$2:$A$4,Calibration!$B$2:$B$4,C125)</f>
        <v>422.43622802412801</v>
      </c>
      <c r="K125" s="2">
        <f>TREND(Calibration!$A$2:$A$4,Calibration!$C$2:$C$4,E125)</f>
        <v>488.39917444321793</v>
      </c>
      <c r="L125" s="2">
        <f>TREND(Calibration!$A$2:$A$4,Calibration!$D$2:$D$4,G125)</f>
        <v>602.02493376769564</v>
      </c>
    </row>
    <row r="126" spans="1:12" x14ac:dyDescent="0.25">
      <c r="A126">
        <v>620091</v>
      </c>
      <c r="B126">
        <v>13.824000359999999</v>
      </c>
      <c r="C126">
        <v>0.63180000000000003</v>
      </c>
      <c r="D126">
        <v>664.37701416000004</v>
      </c>
      <c r="E126">
        <v>1.28750002</v>
      </c>
      <c r="F126">
        <v>1102.7760009799999</v>
      </c>
      <c r="G126">
        <v>1.55910003</v>
      </c>
      <c r="H126">
        <v>9.9000003020963209E+37</v>
      </c>
      <c r="J126" s="2">
        <f>TREND(Calibration!$A$2:$A$4,Calibration!$B$2:$B$4,C126)</f>
        <v>421.39101556613423</v>
      </c>
      <c r="K126" s="2">
        <f>TREND(Calibration!$A$2:$A$4,Calibration!$C$2:$C$4,E126)</f>
        <v>506.17339660103346</v>
      </c>
      <c r="L126" s="2">
        <f>TREND(Calibration!$A$2:$A$4,Calibration!$D$2:$D$4,G126)</f>
        <v>598.67317251879854</v>
      </c>
    </row>
    <row r="127" spans="1:12" x14ac:dyDescent="0.25">
      <c r="A127">
        <v>625091</v>
      </c>
      <c r="B127">
        <v>13.829999920000001</v>
      </c>
      <c r="C127">
        <v>0.63990002999999995</v>
      </c>
      <c r="D127">
        <v>460.75100708000002</v>
      </c>
      <c r="E127">
        <v>1.2755999600000001</v>
      </c>
      <c r="F127">
        <v>972.35900878999996</v>
      </c>
      <c r="G127">
        <v>1.5661</v>
      </c>
      <c r="H127">
        <v>9.9000003020963209E+37</v>
      </c>
      <c r="J127" s="2">
        <f>TREND(Calibration!$A$2:$A$4,Calibration!$B$2:$B$4,C127)</f>
        <v>426.37122254864209</v>
      </c>
      <c r="K127" s="2">
        <f>TREND(Calibration!$A$2:$A$4,Calibration!$C$2:$C$4,E127)</f>
        <v>501.39881582981741</v>
      </c>
      <c r="L127" s="2">
        <f>TREND(Calibration!$A$2:$A$4,Calibration!$D$2:$D$4,G127)</f>
        <v>601.56977250860609</v>
      </c>
    </row>
    <row r="128" spans="1:12" x14ac:dyDescent="0.25">
      <c r="A128">
        <v>630091</v>
      </c>
      <c r="B128">
        <v>13.82900047</v>
      </c>
      <c r="C128">
        <v>0.63719999999999999</v>
      </c>
      <c r="D128">
        <v>552.66601562000005</v>
      </c>
      <c r="E128">
        <v>1.26419997</v>
      </c>
      <c r="F128">
        <v>826.39202881000006</v>
      </c>
      <c r="G128">
        <v>1.5656000400000001</v>
      </c>
      <c r="H128">
        <v>9.9000003020963209E+37</v>
      </c>
      <c r="J128" s="2">
        <f>TREND(Calibration!$A$2:$A$4,Calibration!$B$2:$B$4,C128)</f>
        <v>424.71114125771101</v>
      </c>
      <c r="K128" s="2">
        <f>TREND(Calibration!$A$2:$A$4,Calibration!$C$2:$C$4,E128)</f>
        <v>496.82487477018776</v>
      </c>
      <c r="L128" s="2">
        <f>TREND(Calibration!$A$2:$A$4,Calibration!$D$2:$D$4,G128)</f>
        <v>601.36288817468699</v>
      </c>
    </row>
    <row r="129" spans="1:12" x14ac:dyDescent="0.25">
      <c r="A129">
        <v>635092</v>
      </c>
      <c r="B129">
        <v>13.821000099999999</v>
      </c>
      <c r="C129">
        <v>0.63940001000000002</v>
      </c>
      <c r="D129">
        <v>875.16601562000005</v>
      </c>
      <c r="E129">
        <v>1.2308000299999999</v>
      </c>
      <c r="F129">
        <v>415.37701415999999</v>
      </c>
      <c r="G129">
        <v>1.56719995</v>
      </c>
      <c r="H129">
        <v>9.9000003020963209E+37</v>
      </c>
      <c r="J129" s="2">
        <f>TREND(Calibration!$A$2:$A$4,Calibration!$B$2:$B$4,C129)</f>
        <v>426.06379120636393</v>
      </c>
      <c r="K129" s="2">
        <f>TREND(Calibration!$A$2:$A$4,Calibration!$C$2:$C$4,E129)</f>
        <v>483.42404222953076</v>
      </c>
      <c r="L129" s="2">
        <f>TREND(Calibration!$A$2:$A$4,Calibration!$D$2:$D$4,G129)</f>
        <v>602.02493376769564</v>
      </c>
    </row>
    <row r="130" spans="1:12" x14ac:dyDescent="0.25">
      <c r="A130">
        <v>640091</v>
      </c>
      <c r="B130">
        <v>13.821000099999999</v>
      </c>
      <c r="C130">
        <v>0.64209998000000001</v>
      </c>
      <c r="D130">
        <v>809.85498046999999</v>
      </c>
      <c r="E130">
        <v>1.25129998</v>
      </c>
      <c r="F130">
        <v>613.62200928000004</v>
      </c>
      <c r="G130">
        <v>1.5585999500000001</v>
      </c>
      <c r="H130">
        <v>1347.84997559</v>
      </c>
      <c r="J130" s="2">
        <f>TREND(Calibration!$A$2:$A$4,Calibration!$B$2:$B$4,C130)</f>
        <v>427.72383560700962</v>
      </c>
      <c r="K130" s="2">
        <f>TREND(Calibration!$A$2:$A$4,Calibration!$C$2:$C$4,E130)</f>
        <v>491.6490988326816</v>
      </c>
      <c r="L130" s="2">
        <f>TREND(Calibration!$A$2:$A$4,Calibration!$D$2:$D$4,G130)</f>
        <v>598.46623852866674</v>
      </c>
    </row>
    <row r="131" spans="1:12" x14ac:dyDescent="0.25">
      <c r="A131">
        <v>645092</v>
      </c>
      <c r="B131">
        <v>13.819000239999999</v>
      </c>
      <c r="C131">
        <v>0.64099996999999997</v>
      </c>
      <c r="D131">
        <v>1267.1660156200001</v>
      </c>
      <c r="E131">
        <v>1.4830000400000001</v>
      </c>
      <c r="F131">
        <v>925.85302734000004</v>
      </c>
      <c r="G131">
        <v>1.5618000000000001</v>
      </c>
      <c r="H131">
        <v>9.9000003020963209E+37</v>
      </c>
      <c r="J131" s="2">
        <f>TREND(Calibration!$A$2:$A$4,Calibration!$B$2:$B$4,C131)</f>
        <v>427.04750755849267</v>
      </c>
      <c r="K131" s="2">
        <f>TREND(Calibration!$A$2:$A$4,Calibration!$C$2:$C$4,E131)</f>
        <v>584.61255037541423</v>
      </c>
      <c r="L131" s="2">
        <f>TREND(Calibration!$A$2:$A$4,Calibration!$D$2:$D$4,G131)</f>
        <v>599.7904248890917</v>
      </c>
    </row>
    <row r="132" spans="1:12" x14ac:dyDescent="0.25">
      <c r="A132">
        <v>650114</v>
      </c>
      <c r="B132">
        <v>13.79599953</v>
      </c>
      <c r="C132">
        <v>0.63990002999999995</v>
      </c>
      <c r="D132">
        <v>9.9000003020963209E+37</v>
      </c>
      <c r="E132">
        <v>1.2696000300000001</v>
      </c>
      <c r="F132">
        <v>173.89799500000001</v>
      </c>
      <c r="G132">
        <v>1.5748000099999999</v>
      </c>
      <c r="H132">
        <v>9.9000003020963209E+37</v>
      </c>
      <c r="J132" s="2">
        <f>TREND(Calibration!$A$2:$A$4,Calibration!$B$2:$B$4,C132)</f>
        <v>426.37122254864209</v>
      </c>
      <c r="K132" s="2">
        <f>TREND(Calibration!$A$2:$A$4,Calibration!$C$2:$C$4,E132)</f>
        <v>498.99150440393868</v>
      </c>
      <c r="L132" s="2">
        <f>TREND(Calibration!$A$2:$A$4,Calibration!$D$2:$D$4,G132)</f>
        <v>605.16985206285062</v>
      </c>
    </row>
    <row r="133" spans="1:12" x14ac:dyDescent="0.25">
      <c r="A133">
        <v>655092</v>
      </c>
      <c r="B133">
        <v>13.76599979</v>
      </c>
      <c r="C133">
        <v>0.64529996999999995</v>
      </c>
      <c r="D133">
        <v>635.09997558999999</v>
      </c>
      <c r="E133">
        <v>1.4035999800000001</v>
      </c>
      <c r="F133">
        <v>525.73297118999994</v>
      </c>
      <c r="G133">
        <v>1.5769000099999999</v>
      </c>
      <c r="H133">
        <v>9.9000003020963209E+37</v>
      </c>
      <c r="J133" s="2">
        <f>TREND(Calibration!$A$2:$A$4,Calibration!$B$2:$B$4,C133)</f>
        <v>429.69131134993341</v>
      </c>
      <c r="K133" s="2">
        <f>TREND(Calibration!$A$2:$A$4,Calibration!$C$2:$C$4,E133)</f>
        <v>552.75540009975157</v>
      </c>
      <c r="L133" s="2">
        <f>TREND(Calibration!$A$2:$A$4,Calibration!$D$2:$D$4,G133)</f>
        <v>606.03883578400882</v>
      </c>
    </row>
    <row r="134" spans="1:12" x14ac:dyDescent="0.25">
      <c r="A134">
        <v>660091</v>
      </c>
      <c r="B134">
        <v>13.78800011</v>
      </c>
      <c r="C134">
        <v>0.64160001</v>
      </c>
      <c r="D134">
        <v>938.78399658000001</v>
      </c>
      <c r="E134">
        <v>1.38250005</v>
      </c>
      <c r="F134">
        <v>1349.8659668</v>
      </c>
      <c r="G134">
        <v>1.5699000400000001</v>
      </c>
      <c r="H134">
        <v>9.9000003020963209E+37</v>
      </c>
      <c r="J134" s="2">
        <f>TREND(Calibration!$A$2:$A$4,Calibration!$B$2:$B$4,C134)</f>
        <v>427.41643500663594</v>
      </c>
      <c r="K134" s="2">
        <f>TREND(Calibration!$A$2:$A$4,Calibration!$C$2:$C$4,E134)</f>
        <v>544.28961756991509</v>
      </c>
      <c r="L134" s="2">
        <f>TREND(Calibration!$A$2:$A$4,Calibration!$D$2:$D$4,G134)</f>
        <v>603.14223579420138</v>
      </c>
    </row>
    <row r="135" spans="1:12" x14ac:dyDescent="0.25">
      <c r="A135">
        <v>665091</v>
      </c>
      <c r="B135">
        <v>13.769000050000001</v>
      </c>
      <c r="C135">
        <v>0.63719999999999999</v>
      </c>
      <c r="D135">
        <v>1229.60900879</v>
      </c>
      <c r="E135">
        <v>1.2745000099999999</v>
      </c>
      <c r="F135">
        <v>566.15600586000005</v>
      </c>
      <c r="G135">
        <v>1.5575000000000001</v>
      </c>
      <c r="H135">
        <v>9.9000003020963209E+37</v>
      </c>
      <c r="J135" s="2">
        <f>TREND(Calibration!$A$2:$A$4,Calibration!$B$2:$B$4,C135)</f>
        <v>424.71114125771101</v>
      </c>
      <c r="K135" s="2">
        <f>TREND(Calibration!$A$2:$A$4,Calibration!$C$2:$C$4,E135)</f>
        <v>500.95749031387038</v>
      </c>
      <c r="L135" s="2">
        <f>TREND(Calibration!$A$2:$A$4,Calibration!$D$2:$D$4,G135)</f>
        <v>598.01107726957719</v>
      </c>
    </row>
    <row r="136" spans="1:12" x14ac:dyDescent="0.25">
      <c r="A136">
        <v>670091</v>
      </c>
      <c r="B136">
        <v>13.76599979</v>
      </c>
      <c r="C136">
        <v>0.63620001000000004</v>
      </c>
      <c r="D136">
        <v>914.57000731999995</v>
      </c>
      <c r="E136">
        <v>1.2351000299999999</v>
      </c>
      <c r="F136">
        <v>617.42498779000005</v>
      </c>
      <c r="G136">
        <v>1.5575000000000001</v>
      </c>
      <c r="H136">
        <v>9.9000003020963209E+37</v>
      </c>
      <c r="J136" s="2">
        <f>TREND(Calibration!$A$2:$A$4,Calibration!$B$2:$B$4,C136)</f>
        <v>424.09630931505922</v>
      </c>
      <c r="K136" s="2">
        <f>TREND(Calibration!$A$2:$A$4,Calibration!$C$2:$C$4,E136)</f>
        <v>485.149302212777</v>
      </c>
      <c r="L136" s="2">
        <f>TREND(Calibration!$A$2:$A$4,Calibration!$D$2:$D$4,G136)</f>
        <v>598.01107726957719</v>
      </c>
    </row>
    <row r="137" spans="1:12" x14ac:dyDescent="0.25">
      <c r="A137">
        <v>675092</v>
      </c>
      <c r="B137">
        <v>13.80500031</v>
      </c>
      <c r="C137">
        <v>0.63290000000000002</v>
      </c>
      <c r="D137">
        <v>239.3690033</v>
      </c>
      <c r="E137">
        <v>1.2021000399999999</v>
      </c>
      <c r="F137">
        <v>1226.91503906</v>
      </c>
      <c r="G137">
        <v>1.5601999799999999</v>
      </c>
      <c r="H137">
        <v>9.9000003020963209E+37</v>
      </c>
      <c r="J137" s="2">
        <f>TREND(Calibration!$A$2:$A$4,Calibration!$B$2:$B$4,C137)</f>
        <v>422.06733746627026</v>
      </c>
      <c r="K137" s="2">
        <f>TREND(Calibration!$A$2:$A$4,Calibration!$C$2:$C$4,E137)</f>
        <v>471.90893891172448</v>
      </c>
      <c r="L137" s="2">
        <f>TREND(Calibration!$A$2:$A$4,Calibration!$D$2:$D$4,G137)</f>
        <v>599.12833377788797</v>
      </c>
    </row>
    <row r="138" spans="1:12" x14ac:dyDescent="0.25">
      <c r="A138">
        <v>680091</v>
      </c>
      <c r="B138">
        <v>13.84399986</v>
      </c>
      <c r="C138">
        <v>0.62910001999999998</v>
      </c>
      <c r="D138">
        <v>945.62799071999996</v>
      </c>
      <c r="E138">
        <v>1.1901999700000001</v>
      </c>
      <c r="F138">
        <v>756.56896973000005</v>
      </c>
      <c r="G138">
        <v>1.56719995</v>
      </c>
      <c r="H138">
        <v>9.9000003020963209E+37</v>
      </c>
      <c r="J138" s="2">
        <f>TREND(Calibration!$A$2:$A$4,Calibration!$B$2:$B$4,C138)</f>
        <v>419.73096501710762</v>
      </c>
      <c r="K138" s="2">
        <f>TREND(Calibration!$A$2:$A$4,Calibration!$C$2:$C$4,E138)</f>
        <v>467.13435412827596</v>
      </c>
      <c r="L138" s="2">
        <f>TREND(Calibration!$A$2:$A$4,Calibration!$D$2:$D$4,G138)</f>
        <v>602.02493376769564</v>
      </c>
    </row>
    <row r="139" spans="1:12" x14ac:dyDescent="0.25">
      <c r="A139">
        <v>685103</v>
      </c>
      <c r="B139">
        <v>13.95400047</v>
      </c>
      <c r="C139">
        <v>0.63779998000000004</v>
      </c>
      <c r="D139">
        <v>527.94799805000002</v>
      </c>
      <c r="E139">
        <v>1.21510005</v>
      </c>
      <c r="F139">
        <v>9.9000003020963209E+37</v>
      </c>
      <c r="G139">
        <v>1.57640004</v>
      </c>
      <c r="H139">
        <v>9.9000003020963209E+37</v>
      </c>
      <c r="J139" s="2">
        <f>TREND(Calibration!$A$2:$A$4,Calibration!$B$2:$B$4,C139)</f>
        <v>425.08003181556882</v>
      </c>
      <c r="K139" s="2">
        <f>TREND(Calibration!$A$2:$A$4,Calibration!$C$2:$C$4,E139)</f>
        <v>477.1248451988875</v>
      </c>
      <c r="L139" s="2">
        <f>TREND(Calibration!$A$2:$A$4,Calibration!$D$2:$D$4,G139)</f>
        <v>605.83194731207197</v>
      </c>
    </row>
    <row r="140" spans="1:12" x14ac:dyDescent="0.25">
      <c r="A140">
        <v>690092</v>
      </c>
      <c r="B140">
        <v>13.946999549999999</v>
      </c>
      <c r="C140">
        <v>0.63669997</v>
      </c>
      <c r="D140">
        <v>9.9000003020963209E+37</v>
      </c>
      <c r="E140">
        <v>1.20650005</v>
      </c>
      <c r="F140">
        <v>334.39099120999998</v>
      </c>
      <c r="G140">
        <v>1.5801999600000001</v>
      </c>
      <c r="H140">
        <v>9.9000003020963209E+37</v>
      </c>
      <c r="J140" s="2">
        <f>TREND(Calibration!$A$2:$A$4,Calibration!$B$2:$B$4,C140)</f>
        <v>424.40370376705192</v>
      </c>
      <c r="K140" s="2">
        <f>TREND(Calibration!$A$2:$A$4,Calibration!$C$2:$C$4,E140)</f>
        <v>473.67432523239506</v>
      </c>
      <c r="L140" s="2">
        <f>TREND(Calibration!$A$2:$A$4,Calibration!$D$2:$D$4,G140)</f>
        <v>607.40436094145468</v>
      </c>
    </row>
    <row r="141" spans="1:12" x14ac:dyDescent="0.25">
      <c r="A141">
        <v>695094</v>
      </c>
      <c r="B141">
        <v>14.09300041</v>
      </c>
      <c r="C141">
        <v>0.63400000000000001</v>
      </c>
      <c r="D141">
        <v>922.32598876999998</v>
      </c>
      <c r="E141">
        <v>1.22539997</v>
      </c>
      <c r="F141">
        <v>561.50799560999997</v>
      </c>
      <c r="G141">
        <v>1.5811999999999999</v>
      </c>
      <c r="H141">
        <v>9.9000003020963209E+37</v>
      </c>
      <c r="J141" s="2">
        <f>TREND(Calibration!$A$2:$A$4,Calibration!$B$2:$B$4,C141)</f>
        <v>422.74365936640623</v>
      </c>
      <c r="K141" s="2">
        <f>TREND(Calibration!$A$2:$A$4,Calibration!$C$2:$C$4,E141)</f>
        <v>481.25741259577995</v>
      </c>
      <c r="L141" s="2">
        <f>TREND(Calibration!$A$2:$A$4,Calibration!$D$2:$D$4,G141)</f>
        <v>607.81817926550559</v>
      </c>
    </row>
    <row r="142" spans="1:12" x14ac:dyDescent="0.25">
      <c r="A142">
        <v>700107</v>
      </c>
      <c r="B142">
        <v>14.19999981</v>
      </c>
      <c r="C142">
        <v>0.63779998000000004</v>
      </c>
      <c r="D142">
        <v>686.00500488</v>
      </c>
      <c r="E142">
        <v>1.1919000099999999</v>
      </c>
      <c r="F142">
        <v>712.42901611000002</v>
      </c>
      <c r="G142">
        <v>1.5811999999999999</v>
      </c>
      <c r="H142">
        <v>9.9000003020963209E+37</v>
      </c>
      <c r="J142" s="2">
        <f>TREND(Calibration!$A$2:$A$4,Calibration!$B$2:$B$4,C142)</f>
        <v>425.08003181556882</v>
      </c>
      <c r="K142" s="2">
        <f>TREND(Calibration!$A$2:$A$4,Calibration!$C$2:$C$4,E142)</f>
        <v>467.81644970546608</v>
      </c>
      <c r="L142" s="2">
        <f>TREND(Calibration!$A$2:$A$4,Calibration!$D$2:$D$4,G142)</f>
        <v>607.81817926550559</v>
      </c>
    </row>
    <row r="143" spans="1:12" x14ac:dyDescent="0.25">
      <c r="A143">
        <v>705094</v>
      </c>
      <c r="B143">
        <v>14.25899982</v>
      </c>
      <c r="C143">
        <v>0.63889998000000003</v>
      </c>
      <c r="D143">
        <v>9.9000003020963209E+37</v>
      </c>
      <c r="E143">
        <v>1.2335</v>
      </c>
      <c r="F143">
        <v>167.18499756</v>
      </c>
      <c r="G143">
        <v>1.5769000099999999</v>
      </c>
      <c r="H143">
        <v>9.9000003020963209E+37</v>
      </c>
      <c r="J143" s="2">
        <f>TREND(Calibration!$A$2:$A$4,Calibration!$B$2:$B$4,C143)</f>
        <v>425.75635371570485</v>
      </c>
      <c r="K143" s="2">
        <f>TREND(Calibration!$A$2:$A$4,Calibration!$C$2:$C$4,E143)</f>
        <v>484.5073329730111</v>
      </c>
      <c r="L143" s="2">
        <f>TREND(Calibration!$A$2:$A$4,Calibration!$D$2:$D$4,G143)</f>
        <v>606.03883578400882</v>
      </c>
    </row>
    <row r="144" spans="1:12" x14ac:dyDescent="0.25">
      <c r="A144">
        <v>710093</v>
      </c>
      <c r="B144">
        <v>14.333000180000001</v>
      </c>
      <c r="C144">
        <v>0.63669997</v>
      </c>
      <c r="D144">
        <v>1241.4289550799999</v>
      </c>
      <c r="E144">
        <v>1.2339999699999999</v>
      </c>
      <c r="F144">
        <v>51.101001740000001</v>
      </c>
      <c r="G144">
        <v>1.5677000299999999</v>
      </c>
      <c r="H144">
        <v>9.9000003020963209E+37</v>
      </c>
      <c r="J144" s="2">
        <f>TREND(Calibration!$A$2:$A$4,Calibration!$B$2:$B$4,C144)</f>
        <v>424.40370376705192</v>
      </c>
      <c r="K144" s="2">
        <f>TREND(Calibration!$A$2:$A$4,Calibration!$C$2:$C$4,E144)</f>
        <v>484.70793256227239</v>
      </c>
      <c r="L144" s="2">
        <f>TREND(Calibration!$A$2:$A$4,Calibration!$D$2:$D$4,G144)</f>
        <v>602.23186775782733</v>
      </c>
    </row>
    <row r="145" spans="1:12" x14ac:dyDescent="0.25">
      <c r="A145">
        <v>715093</v>
      </c>
      <c r="B145">
        <v>14.376000400000001</v>
      </c>
      <c r="C145">
        <v>0.63400000000000001</v>
      </c>
      <c r="D145">
        <v>1093.5279541</v>
      </c>
      <c r="E145">
        <v>1.17620003</v>
      </c>
      <c r="F145">
        <v>288.07998657000002</v>
      </c>
      <c r="G145">
        <v>1.5596000000000001</v>
      </c>
      <c r="H145">
        <v>9.9000003020963209E+37</v>
      </c>
      <c r="J145" s="2">
        <f>TREND(Calibration!$A$2:$A$4,Calibration!$B$2:$B$4,C145)</f>
        <v>422.74365936640623</v>
      </c>
      <c r="K145" s="2">
        <f>TREND(Calibration!$A$2:$A$4,Calibration!$C$2:$C$4,E145)</f>
        <v>461.51725267482283</v>
      </c>
      <c r="L145" s="2">
        <f>TREND(Calibration!$A$2:$A$4,Calibration!$D$2:$D$4,G145)</f>
        <v>598.8800609907355</v>
      </c>
    </row>
    <row r="146" spans="1:12" x14ac:dyDescent="0.25">
      <c r="A146">
        <v>720093</v>
      </c>
      <c r="B146">
        <v>14.43700027</v>
      </c>
      <c r="C146">
        <v>0.63239997999999997</v>
      </c>
      <c r="D146">
        <v>9.9000003020963209E+37</v>
      </c>
      <c r="E146">
        <v>1.1621999700000001</v>
      </c>
      <c r="F146">
        <v>18.87199974</v>
      </c>
      <c r="G146">
        <v>1.5596000000000001</v>
      </c>
      <c r="H146">
        <v>9.9000003020963209E+37</v>
      </c>
      <c r="J146" s="2">
        <f>TREND(Calibration!$A$2:$A$4,Calibration!$B$2:$B$4,C146)</f>
        <v>421.75990612399204</v>
      </c>
      <c r="K146" s="2">
        <f>TREND(Calibration!$A$2:$A$4,Calibration!$C$2:$C$4,E146)</f>
        <v>455.90010307457959</v>
      </c>
      <c r="L146" s="2">
        <f>TREND(Calibration!$A$2:$A$4,Calibration!$D$2:$D$4,G146)</f>
        <v>598.8800609907355</v>
      </c>
    </row>
    <row r="147" spans="1:12" x14ac:dyDescent="0.25">
      <c r="A147">
        <v>725093</v>
      </c>
      <c r="B147">
        <v>14.505000109999999</v>
      </c>
      <c r="C147">
        <v>0.64099996999999997</v>
      </c>
      <c r="D147">
        <v>1102.1059570299999</v>
      </c>
      <c r="E147">
        <v>1.20700002</v>
      </c>
      <c r="F147">
        <v>357.67300415</v>
      </c>
      <c r="G147">
        <v>1.5634000299999999</v>
      </c>
      <c r="H147">
        <v>9.9000003020963209E+37</v>
      </c>
      <c r="J147" s="2">
        <f>TREND(Calibration!$A$2:$A$4,Calibration!$B$2:$B$4,C147)</f>
        <v>427.04750755849267</v>
      </c>
      <c r="K147" s="2">
        <f>TREND(Calibration!$A$2:$A$4,Calibration!$C$2:$C$4,E147)</f>
        <v>473.87492482165635</v>
      </c>
      <c r="L147" s="2">
        <f>TREND(Calibration!$A$2:$A$4,Calibration!$D$2:$D$4,G147)</f>
        <v>600.45252013831293</v>
      </c>
    </row>
    <row r="148" spans="1:12" x14ac:dyDescent="0.25">
      <c r="A148">
        <v>730093</v>
      </c>
      <c r="B148">
        <v>14.583000180000001</v>
      </c>
      <c r="C148">
        <v>0.64099996999999997</v>
      </c>
      <c r="D148">
        <v>1109.2790527300001</v>
      </c>
      <c r="E148">
        <v>1.22969997</v>
      </c>
      <c r="F148">
        <v>446.02301025000003</v>
      </c>
      <c r="G148">
        <v>1.5661</v>
      </c>
      <c r="H148">
        <v>9.9000003020963209E+37</v>
      </c>
      <c r="J148" s="2">
        <f>TREND(Calibration!$A$2:$A$4,Calibration!$B$2:$B$4,C148)</f>
        <v>427.04750755849267</v>
      </c>
      <c r="K148" s="2">
        <f>TREND(Calibration!$A$2:$A$4,Calibration!$C$2:$C$4,E148)</f>
        <v>482.98267257902614</v>
      </c>
      <c r="L148" s="2">
        <f>TREND(Calibration!$A$2:$A$4,Calibration!$D$2:$D$4,G148)</f>
        <v>601.56977250860609</v>
      </c>
    </row>
    <row r="149" spans="1:12" x14ac:dyDescent="0.25">
      <c r="A149">
        <v>735093</v>
      </c>
      <c r="B149">
        <v>14.63799953</v>
      </c>
      <c r="C149">
        <v>0.63349997999999996</v>
      </c>
      <c r="D149">
        <v>9.9000003020963209E+37</v>
      </c>
      <c r="E149">
        <v>1.1805000299999999</v>
      </c>
      <c r="F149">
        <v>253.74299622000001</v>
      </c>
      <c r="G149">
        <v>1.56229997</v>
      </c>
      <c r="H149">
        <v>9.9000003020963209E+37</v>
      </c>
      <c r="J149" s="2">
        <f>TREND(Calibration!$A$2:$A$4,Calibration!$B$2:$B$4,C149)</f>
        <v>422.43622802412801</v>
      </c>
      <c r="K149" s="2">
        <f>TREND(Calibration!$A$2:$A$4,Calibration!$C$2:$C$4,E149)</f>
        <v>463.24251265806907</v>
      </c>
      <c r="L149" s="2">
        <f>TREND(Calibration!$A$2:$A$4,Calibration!$D$2:$D$4,G149)</f>
        <v>599.99731336102855</v>
      </c>
    </row>
    <row r="150" spans="1:12" x14ac:dyDescent="0.25">
      <c r="A150">
        <v>740107</v>
      </c>
      <c r="B150">
        <v>14.71199989</v>
      </c>
      <c r="C150">
        <v>0.63719999999999999</v>
      </c>
      <c r="D150">
        <v>891.47601318</v>
      </c>
      <c r="E150">
        <v>1.20809996</v>
      </c>
      <c r="F150">
        <v>528.58502196999996</v>
      </c>
      <c r="G150">
        <v>1.56449997</v>
      </c>
      <c r="H150">
        <v>9.9000003020963209E+37</v>
      </c>
      <c r="J150" s="2">
        <f>TREND(Calibration!$A$2:$A$4,Calibration!$B$2:$B$4,C150)</f>
        <v>424.71114125771101</v>
      </c>
      <c r="K150" s="2">
        <f>TREND(Calibration!$A$2:$A$4,Calibration!$C$2:$C$4,E150)</f>
        <v>474.31624632537074</v>
      </c>
      <c r="L150" s="2">
        <f>TREND(Calibration!$A$2:$A$4,Calibration!$D$2:$D$4,G150)</f>
        <v>600.90767725938474</v>
      </c>
    </row>
    <row r="151" spans="1:12" x14ac:dyDescent="0.25">
      <c r="A151">
        <v>745092</v>
      </c>
      <c r="B151">
        <v>14.786999700000001</v>
      </c>
      <c r="C151">
        <v>0.64050001000000001</v>
      </c>
      <c r="D151">
        <v>1093.8029785199999</v>
      </c>
      <c r="E151">
        <v>1.2086000400000001</v>
      </c>
      <c r="F151">
        <v>653.33502196999996</v>
      </c>
      <c r="G151">
        <v>1.5687999699999999</v>
      </c>
      <c r="H151">
        <v>1350.29394531</v>
      </c>
      <c r="J151" s="2">
        <f>TREND(Calibration!$A$2:$A$4,Calibration!$B$2:$B$4,C151)</f>
        <v>426.74011310649996</v>
      </c>
      <c r="K151" s="2">
        <f>TREND(Calibration!$A$2:$A$4,Calibration!$C$2:$C$4,E151)</f>
        <v>474.51689004918978</v>
      </c>
      <c r="L151" s="2">
        <f>TREND(Calibration!$A$2:$A$4,Calibration!$D$2:$D$4,G151)</f>
        <v>602.68702487889914</v>
      </c>
    </row>
    <row r="152" spans="1:12" x14ac:dyDescent="0.25">
      <c r="A152">
        <v>750092</v>
      </c>
      <c r="B152">
        <v>14.800999640000001</v>
      </c>
      <c r="C152">
        <v>0.63559997000000001</v>
      </c>
      <c r="D152">
        <v>1177</v>
      </c>
      <c r="E152">
        <v>1.1680999999999999</v>
      </c>
      <c r="F152">
        <v>822.41900635000002</v>
      </c>
      <c r="G152">
        <v>1.57149994</v>
      </c>
      <c r="H152">
        <v>9.9000003020963209E+37</v>
      </c>
      <c r="J152" s="2">
        <f>TREND(Calibration!$A$2:$A$4,Calibration!$B$2:$B$4,C152)</f>
        <v>423.72738186691589</v>
      </c>
      <c r="K152" s="2">
        <f>TREND(Calibration!$A$2:$A$4,Calibration!$C$2:$C$4,E152)</f>
        <v>458.26733229759168</v>
      </c>
      <c r="L152" s="2">
        <f>TREND(Calibration!$A$2:$A$4,Calibration!$D$2:$D$4,G152)</f>
        <v>603.8042772491923</v>
      </c>
    </row>
    <row r="153" spans="1:12" x14ac:dyDescent="0.25">
      <c r="A153">
        <v>755091</v>
      </c>
      <c r="B153">
        <v>14.875</v>
      </c>
      <c r="C153">
        <v>0.63510001000000005</v>
      </c>
      <c r="D153">
        <v>647.83300781000003</v>
      </c>
      <c r="E153">
        <v>1.1627000599999999</v>
      </c>
      <c r="F153">
        <v>839.69500731999995</v>
      </c>
      <c r="G153">
        <v>1.5634000299999999</v>
      </c>
      <c r="H153">
        <v>9.9000003020963209E+37</v>
      </c>
      <c r="J153" s="2">
        <f>TREND(Calibration!$A$2:$A$4,Calibration!$B$2:$B$4,C153)</f>
        <v>423.41998741492318</v>
      </c>
      <c r="K153" s="2">
        <f>TREND(Calibration!$A$2:$A$4,Calibration!$C$2:$C$4,E153)</f>
        <v>456.10075081063104</v>
      </c>
      <c r="L153" s="2">
        <f>TREND(Calibration!$A$2:$A$4,Calibration!$D$2:$D$4,G153)</f>
        <v>600.45252013831293</v>
      </c>
    </row>
    <row r="154" spans="1:12" x14ac:dyDescent="0.25">
      <c r="A154">
        <v>760091</v>
      </c>
      <c r="B154">
        <v>14.96800041</v>
      </c>
      <c r="C154">
        <v>0.63779998000000004</v>
      </c>
      <c r="D154">
        <v>732.49401854999996</v>
      </c>
      <c r="E154">
        <v>1.1827000400000001</v>
      </c>
      <c r="F154">
        <v>9.9000003020963209E+37</v>
      </c>
      <c r="G154">
        <v>1.5601999799999999</v>
      </c>
      <c r="H154">
        <v>9.9000003020963209E+37</v>
      </c>
      <c r="J154" s="2">
        <f>TREND(Calibration!$A$2:$A$4,Calibration!$B$2:$B$4,C154)</f>
        <v>425.08003181556882</v>
      </c>
      <c r="K154" s="2">
        <f>TREND(Calibration!$A$2:$A$4,Calibration!$C$2:$C$4,E154)</f>
        <v>464.12520782452066</v>
      </c>
      <c r="L154" s="2">
        <f>TREND(Calibration!$A$2:$A$4,Calibration!$D$2:$D$4,G154)</f>
        <v>599.12833377788797</v>
      </c>
    </row>
    <row r="155" spans="1:12" x14ac:dyDescent="0.25">
      <c r="A155">
        <v>765104</v>
      </c>
      <c r="B155">
        <v>15.022000309999999</v>
      </c>
      <c r="C155">
        <v>0.63450002999999999</v>
      </c>
      <c r="D155">
        <v>411.02398682</v>
      </c>
      <c r="E155">
        <v>1.1599999700000001</v>
      </c>
      <c r="F155">
        <v>1265.4060058600001</v>
      </c>
      <c r="G155">
        <v>1.5542000499999999</v>
      </c>
      <c r="H155">
        <v>1027.1459960899999</v>
      </c>
      <c r="J155" s="2">
        <f>TREND(Calibration!$A$2:$A$4,Calibration!$B$2:$B$4,C155)</f>
        <v>423.05109685706532</v>
      </c>
      <c r="K155" s="2">
        <f>TREND(Calibration!$A$2:$A$4,Calibration!$C$2:$C$4,E155)</f>
        <v>455.01741192036059</v>
      </c>
      <c r="L155" s="2">
        <f>TREND(Calibration!$A$2:$A$4,Calibration!$D$2:$D$4,G155)</f>
        <v>596.64555211213144</v>
      </c>
    </row>
    <row r="156" spans="1:12" x14ac:dyDescent="0.25">
      <c r="A156">
        <v>770092</v>
      </c>
      <c r="B156">
        <v>14.993000029999999</v>
      </c>
      <c r="C156">
        <v>0.62970000999999998</v>
      </c>
      <c r="D156">
        <v>630.92602538999995</v>
      </c>
      <c r="E156">
        <v>1.2074999799999999</v>
      </c>
      <c r="F156">
        <v>1315.7239990200001</v>
      </c>
      <c r="G156">
        <v>1.54779994</v>
      </c>
      <c r="H156">
        <v>9.9000003020963209E+37</v>
      </c>
      <c r="J156" s="2">
        <f>TREND(Calibration!$A$2:$A$4,Calibration!$B$2:$B$4,C156)</f>
        <v>420.09986172334635</v>
      </c>
      <c r="K156" s="2">
        <f>TREND(Calibration!$A$2:$A$4,Calibration!$C$2:$C$4,E156)</f>
        <v>474.07552039868511</v>
      </c>
      <c r="L156" s="2">
        <f>TREND(Calibration!$A$2:$A$4,Calibration!$D$2:$D$4,G156)</f>
        <v>593.99717525326389</v>
      </c>
    </row>
    <row r="157" spans="1:12" x14ac:dyDescent="0.25">
      <c r="A157">
        <v>775104</v>
      </c>
      <c r="B157">
        <v>15.00300026</v>
      </c>
      <c r="C157">
        <v>0.63129997000000004</v>
      </c>
      <c r="D157">
        <v>1017.4539794900001</v>
      </c>
      <c r="E157">
        <v>1.1685999600000001</v>
      </c>
      <c r="F157">
        <v>912.89398193</v>
      </c>
      <c r="G157">
        <v>1.5456000599999999</v>
      </c>
      <c r="H157">
        <v>9.9000003020963209E+37</v>
      </c>
      <c r="J157" s="2">
        <f>TREND(Calibration!$A$2:$A$4,Calibration!$B$2:$B$4,C157)</f>
        <v>421.08357807547515</v>
      </c>
      <c r="K157" s="2">
        <f>TREND(Calibration!$A$2:$A$4,Calibration!$C$2:$C$4,E157)</f>
        <v>458.46792787462056</v>
      </c>
      <c r="L157" s="2">
        <f>TREND(Calibration!$A$2:$A$4,Calibration!$D$2:$D$4,G157)</f>
        <v>593.08686101112028</v>
      </c>
    </row>
    <row r="158" spans="1:12" x14ac:dyDescent="0.25">
      <c r="A158">
        <v>780093</v>
      </c>
      <c r="B158">
        <v>14.94499969</v>
      </c>
      <c r="C158">
        <v>0.62809998</v>
      </c>
      <c r="D158">
        <v>9.9000003020963209E+37</v>
      </c>
      <c r="E158">
        <v>1.1880999800000001</v>
      </c>
      <c r="F158">
        <v>69.377998349999999</v>
      </c>
      <c r="G158">
        <v>1.54449999</v>
      </c>
      <c r="H158">
        <v>9.9000003020963209E+37</v>
      </c>
      <c r="J158" s="2">
        <f>TREND(Calibration!$A$2:$A$4,Calibration!$B$2:$B$4,C158)</f>
        <v>419.11610233255124</v>
      </c>
      <c r="K158" s="2">
        <f>TREND(Calibration!$A$2:$A$4,Calibration!$C$2:$C$4,E158)</f>
        <v>466.29178931148124</v>
      </c>
      <c r="L158" s="2">
        <f>TREND(Calibration!$A$2:$A$4,Calibration!$D$2:$D$4,G158)</f>
        <v>592.63165009581815</v>
      </c>
    </row>
    <row r="159" spans="1:12" x14ac:dyDescent="0.25">
      <c r="A159">
        <v>785093</v>
      </c>
      <c r="B159">
        <v>14.993000029999999</v>
      </c>
      <c r="C159">
        <v>0.62749999999999995</v>
      </c>
      <c r="D159">
        <v>550.07800293000003</v>
      </c>
      <c r="E159">
        <v>1.19780004</v>
      </c>
      <c r="F159">
        <v>343.44799805000002</v>
      </c>
      <c r="G159">
        <v>1.54449999</v>
      </c>
      <c r="H159">
        <v>9.9000003020963209E+37</v>
      </c>
      <c r="J159" s="2">
        <f>TREND(Calibration!$A$2:$A$4,Calibration!$B$2:$B$4,C159)</f>
        <v>418.74721177469343</v>
      </c>
      <c r="K159" s="2">
        <f>TREND(Calibration!$A$2:$A$4,Calibration!$C$2:$C$4,E159)</f>
        <v>470.18367892847829</v>
      </c>
      <c r="L159" s="2">
        <f>TREND(Calibration!$A$2:$A$4,Calibration!$D$2:$D$4,G159)</f>
        <v>592.63165009581815</v>
      </c>
    </row>
    <row r="160" spans="1:12" x14ac:dyDescent="0.25">
      <c r="A160">
        <v>790093</v>
      </c>
      <c r="B160">
        <v>15.06400013</v>
      </c>
      <c r="C160">
        <v>0.62699996999999996</v>
      </c>
      <c r="D160">
        <v>605.42700194999998</v>
      </c>
      <c r="E160">
        <v>1.14489996</v>
      </c>
      <c r="F160">
        <v>437.10900879000002</v>
      </c>
      <c r="G160">
        <v>1.5391000500000001</v>
      </c>
      <c r="H160">
        <v>9.9000003020963209E+37</v>
      </c>
      <c r="J160" s="2">
        <f>TREND(Calibration!$A$2:$A$4,Calibration!$B$2:$B$4,C160)</f>
        <v>418.43977428403434</v>
      </c>
      <c r="K160" s="2">
        <f>TREND(Calibration!$A$2:$A$4,Calibration!$C$2:$C$4,E160)</f>
        <v>448.95893680417038</v>
      </c>
      <c r="L160" s="2">
        <f>TREND(Calibration!$A$2:$A$4,Calibration!$D$2:$D$4,G160)</f>
        <v>590.39714535523194</v>
      </c>
    </row>
    <row r="161" spans="1:12" x14ac:dyDescent="0.25">
      <c r="A161">
        <v>795093</v>
      </c>
      <c r="B161">
        <v>15.09899998</v>
      </c>
      <c r="C161">
        <v>0.62749999999999995</v>
      </c>
      <c r="D161">
        <v>795.91802978999999</v>
      </c>
      <c r="E161">
        <v>1.14919996</v>
      </c>
      <c r="F161">
        <v>290.23498534999999</v>
      </c>
      <c r="G161">
        <v>1.5326000500000001</v>
      </c>
      <c r="H161">
        <v>9.9000003020963209E+37</v>
      </c>
      <c r="J161" s="2">
        <f>TREND(Calibration!$A$2:$A$4,Calibration!$B$2:$B$4,C161)</f>
        <v>418.74721177469343</v>
      </c>
      <c r="K161" s="2">
        <f>TREND(Calibration!$A$2:$A$4,Calibration!$C$2:$C$4,E161)</f>
        <v>450.68419678741657</v>
      </c>
      <c r="L161" s="2">
        <f>TREND(Calibration!$A$2:$A$4,Calibration!$D$2:$D$4,G161)</f>
        <v>587.70743383736124</v>
      </c>
    </row>
    <row r="162" spans="1:12" x14ac:dyDescent="0.25">
      <c r="A162">
        <v>800093</v>
      </c>
      <c r="B162">
        <v>15.14500046</v>
      </c>
      <c r="C162">
        <v>0.62910001999999998</v>
      </c>
      <c r="D162">
        <v>765.02398682</v>
      </c>
      <c r="E162">
        <v>1.1433000600000001</v>
      </c>
      <c r="F162">
        <v>140.36799622000001</v>
      </c>
      <c r="G162">
        <v>1.5293999899999999</v>
      </c>
      <c r="H162">
        <v>9.9000003020963209E+37</v>
      </c>
      <c r="J162" s="2">
        <f>TREND(Calibration!$A$2:$A$4,Calibration!$B$2:$B$4,C162)</f>
        <v>419.73096501710762</v>
      </c>
      <c r="K162" s="2">
        <f>TREND(Calibration!$A$2:$A$4,Calibration!$C$2:$C$4,E162)</f>
        <v>448.31701972342722</v>
      </c>
      <c r="L162" s="2">
        <f>TREND(Calibration!$A$2:$A$4,Calibration!$D$2:$D$4,G162)</f>
        <v>586.38324333891853</v>
      </c>
    </row>
    <row r="163" spans="1:12" x14ac:dyDescent="0.25">
      <c r="A163">
        <v>805093</v>
      </c>
      <c r="B163">
        <v>15.15400028</v>
      </c>
      <c r="C163">
        <v>0.63349997999999996</v>
      </c>
      <c r="D163">
        <v>768.45202637</v>
      </c>
      <c r="E163">
        <v>1.12539995</v>
      </c>
      <c r="F163">
        <v>163.18400574</v>
      </c>
      <c r="G163">
        <v>1.52670002</v>
      </c>
      <c r="H163">
        <v>9.9000003020963209E+37</v>
      </c>
      <c r="J163" s="2">
        <f>TREND(Calibration!$A$2:$A$4,Calibration!$B$2:$B$4,C163)</f>
        <v>422.43622802412801</v>
      </c>
      <c r="K163" s="2">
        <f>TREND(Calibration!$A$2:$A$4,Calibration!$C$2:$C$4,E163)</f>
        <v>441.13507937954216</v>
      </c>
      <c r="L163" s="2">
        <f>TREND(Calibration!$A$2:$A$4,Calibration!$D$2:$D$4,G163)</f>
        <v>585.26599096862549</v>
      </c>
    </row>
    <row r="164" spans="1:12" x14ac:dyDescent="0.25">
      <c r="A164">
        <v>810093</v>
      </c>
      <c r="B164">
        <v>15.12800026</v>
      </c>
      <c r="C164">
        <v>0.63129997000000004</v>
      </c>
      <c r="D164">
        <v>9.9000003020963209E+37</v>
      </c>
      <c r="E164">
        <v>1.12650001</v>
      </c>
      <c r="F164">
        <v>113.79499817</v>
      </c>
      <c r="G164">
        <v>1.5163999800000001</v>
      </c>
      <c r="H164">
        <v>9.9000003020963209E+37</v>
      </c>
      <c r="J164" s="2">
        <f>TREND(Calibration!$A$2:$A$4,Calibration!$B$2:$B$4,C164)</f>
        <v>421.08357807547515</v>
      </c>
      <c r="K164" s="2">
        <f>TREND(Calibration!$A$2:$A$4,Calibration!$C$2:$C$4,E164)</f>
        <v>441.57644903004677</v>
      </c>
      <c r="L164" s="2">
        <f>TREND(Calibration!$A$2:$A$4,Calibration!$D$2:$D$4,G164)</f>
        <v>581.00381616515961</v>
      </c>
    </row>
    <row r="165" spans="1:12" x14ac:dyDescent="0.25">
      <c r="A165">
        <v>815093</v>
      </c>
      <c r="B165">
        <v>15.09300041</v>
      </c>
      <c r="C165">
        <v>0.63559997000000001</v>
      </c>
      <c r="D165">
        <v>1080.8559570299999</v>
      </c>
      <c r="E165">
        <v>1.1226999799999999</v>
      </c>
      <c r="F165">
        <v>226.13999939000001</v>
      </c>
      <c r="G165">
        <v>1.5132000400000001</v>
      </c>
      <c r="H165">
        <v>9.9000003020963209E+37</v>
      </c>
      <c r="J165" s="2">
        <f>TREND(Calibration!$A$2:$A$4,Calibration!$B$2:$B$4,C165)</f>
        <v>423.72738186691589</v>
      </c>
      <c r="K165" s="2">
        <f>TREND(Calibration!$A$2:$A$4,Calibration!$C$2:$C$4,E165)</f>
        <v>440.05178863606181</v>
      </c>
      <c r="L165" s="2">
        <f>TREND(Calibration!$A$2:$A$4,Calibration!$D$2:$D$4,G165)</f>
        <v>579.6796753229296</v>
      </c>
    </row>
    <row r="166" spans="1:12" x14ac:dyDescent="0.25">
      <c r="A166">
        <v>820094</v>
      </c>
      <c r="B166">
        <v>15.06000042</v>
      </c>
      <c r="C166">
        <v>0.63129997000000004</v>
      </c>
      <c r="D166">
        <v>9.9000003020963209E+37</v>
      </c>
      <c r="E166">
        <v>1.10870004</v>
      </c>
      <c r="F166">
        <v>-9.9000003020963209E+37</v>
      </c>
      <c r="G166">
        <v>1.50890005</v>
      </c>
      <c r="H166">
        <v>9.9000003020963209E+37</v>
      </c>
      <c r="J166" s="2">
        <f>TREND(Calibration!$A$2:$A$4,Calibration!$B$2:$B$4,C166)</f>
        <v>421.08357807547515</v>
      </c>
      <c r="K166" s="2">
        <f>TREND(Calibration!$A$2:$A$4,Calibration!$C$2:$C$4,E166)</f>
        <v>434.43468718260874</v>
      </c>
      <c r="L166" s="2">
        <f>TREND(Calibration!$A$2:$A$4,Calibration!$D$2:$D$4,G166)</f>
        <v>577.90033184143283</v>
      </c>
    </row>
    <row r="167" spans="1:12" x14ac:dyDescent="0.25">
      <c r="A167">
        <v>825093</v>
      </c>
      <c r="B167">
        <v>15.00800037</v>
      </c>
      <c r="C167">
        <v>0.63129997000000004</v>
      </c>
      <c r="D167">
        <v>984.22100829999999</v>
      </c>
      <c r="E167">
        <v>1.10440004</v>
      </c>
      <c r="F167">
        <v>255.69400024000001</v>
      </c>
      <c r="G167">
        <v>1.5046000500000001</v>
      </c>
      <c r="H167">
        <v>9.9000003020963209E+37</v>
      </c>
      <c r="J167" s="2">
        <f>TREND(Calibration!$A$2:$A$4,Calibration!$B$2:$B$4,C167)</f>
        <v>421.08357807547515</v>
      </c>
      <c r="K167" s="2">
        <f>TREND(Calibration!$A$2:$A$4,Calibration!$C$2:$C$4,E167)</f>
        <v>432.70942719936255</v>
      </c>
      <c r="L167" s="2">
        <f>TREND(Calibration!$A$2:$A$4,Calibration!$D$2:$D$4,G167)</f>
        <v>576.12098422191843</v>
      </c>
    </row>
    <row r="168" spans="1:12" x14ac:dyDescent="0.25">
      <c r="A168">
        <v>830093</v>
      </c>
      <c r="B168">
        <v>14.88799953</v>
      </c>
      <c r="C168">
        <v>0.63020003000000002</v>
      </c>
      <c r="D168">
        <v>9.9000003020963209E+37</v>
      </c>
      <c r="E168">
        <v>1.10169995</v>
      </c>
      <c r="F168">
        <v>-9.9000003020963209E+37</v>
      </c>
      <c r="G168">
        <v>1.5046000500000001</v>
      </c>
      <c r="H168">
        <v>9.9000003020963209E+37</v>
      </c>
      <c r="J168" s="2">
        <f>TREND(Calibration!$A$2:$A$4,Calibration!$B$2:$B$4,C168)</f>
        <v>420.40729306562457</v>
      </c>
      <c r="K168" s="2">
        <f>TREND(Calibration!$A$2:$A$4,Calibration!$C$2:$C$4,E168)</f>
        <v>431.62608830909198</v>
      </c>
      <c r="L168" s="2">
        <f>TREND(Calibration!$A$2:$A$4,Calibration!$D$2:$D$4,G168)</f>
        <v>576.12098422191843</v>
      </c>
    </row>
    <row r="169" spans="1:12" x14ac:dyDescent="0.25">
      <c r="A169">
        <v>835094</v>
      </c>
      <c r="B169">
        <v>14.89500046</v>
      </c>
      <c r="C169">
        <v>0.63020003000000002</v>
      </c>
      <c r="D169">
        <v>763.92297363</v>
      </c>
      <c r="E169">
        <v>1.0930000499999999</v>
      </c>
      <c r="F169">
        <v>292.86300659</v>
      </c>
      <c r="G169">
        <v>1.49160004</v>
      </c>
      <c r="H169">
        <v>9.9000003020963209E+37</v>
      </c>
      <c r="J169" s="2">
        <f>TREND(Calibration!$A$2:$A$4,Calibration!$B$2:$B$4,C169)</f>
        <v>420.40729306562457</v>
      </c>
      <c r="K169" s="2">
        <f>TREND(Calibration!$A$2:$A$4,Calibration!$C$2:$C$4,E169)</f>
        <v>428.1354861397329</v>
      </c>
      <c r="L169" s="2">
        <f>TREND(Calibration!$A$2:$A$4,Calibration!$D$2:$D$4,G169)</f>
        <v>570.74155704815939</v>
      </c>
    </row>
    <row r="170" spans="1:12" x14ac:dyDescent="0.25">
      <c r="A170">
        <v>840094</v>
      </c>
      <c r="B170">
        <v>14.875</v>
      </c>
      <c r="C170">
        <v>0.62809998</v>
      </c>
      <c r="D170">
        <v>884.70300293000003</v>
      </c>
      <c r="E170">
        <v>1.0893000399999999</v>
      </c>
      <c r="F170">
        <v>629.01202393000005</v>
      </c>
      <c r="G170">
        <v>1.4839999699999999</v>
      </c>
      <c r="H170">
        <v>1253.5360107399999</v>
      </c>
      <c r="J170" s="2">
        <f>TREND(Calibration!$A$2:$A$4,Calibration!$B$2:$B$4,C170)</f>
        <v>419.11610233255124</v>
      </c>
      <c r="K170" s="2">
        <f>TREND(Calibration!$A$2:$A$4,Calibration!$C$2:$C$4,E170)</f>
        <v>426.65095609540481</v>
      </c>
      <c r="L170" s="2">
        <f>TREND(Calibration!$A$2:$A$4,Calibration!$D$2:$D$4,G170)</f>
        <v>567.59663461498644</v>
      </c>
    </row>
    <row r="171" spans="1:12" x14ac:dyDescent="0.25">
      <c r="A171">
        <v>845093</v>
      </c>
      <c r="B171">
        <v>14.855999949999999</v>
      </c>
      <c r="C171">
        <v>0.62749999999999995</v>
      </c>
      <c r="D171">
        <v>1110.8289794899999</v>
      </c>
      <c r="E171">
        <v>1.09140003</v>
      </c>
      <c r="F171">
        <v>552.76202393000005</v>
      </c>
      <c r="G171">
        <v>1.4835</v>
      </c>
      <c r="H171">
        <v>9.9000003020963209E+37</v>
      </c>
      <c r="J171" s="2">
        <f>TREND(Calibration!$A$2:$A$4,Calibration!$B$2:$B$4,C171)</f>
        <v>418.74721177469343</v>
      </c>
      <c r="K171" s="2">
        <f>TREND(Calibration!$A$2:$A$4,Calibration!$C$2:$C$4,E171)</f>
        <v>427.49352091219953</v>
      </c>
      <c r="L171" s="2">
        <f>TREND(Calibration!$A$2:$A$4,Calibration!$D$2:$D$4,G171)</f>
        <v>567.38974614304959</v>
      </c>
    </row>
    <row r="172" spans="1:12" x14ac:dyDescent="0.25">
      <c r="A172">
        <v>850093</v>
      </c>
      <c r="B172">
        <v>14.772000309999999</v>
      </c>
      <c r="C172">
        <v>0.63450002999999999</v>
      </c>
      <c r="D172">
        <v>1340.1879882799999</v>
      </c>
      <c r="E172">
        <v>1.0849000200000001</v>
      </c>
      <c r="F172">
        <v>739.74700928000004</v>
      </c>
      <c r="G172">
        <v>1.4818999799999999</v>
      </c>
      <c r="H172">
        <v>1271.51599121</v>
      </c>
      <c r="J172" s="2">
        <f>TREND(Calibration!$A$2:$A$4,Calibration!$B$2:$B$4,C172)</f>
        <v>423.05109685706532</v>
      </c>
      <c r="K172" s="2">
        <f>TREND(Calibration!$A$2:$A$4,Calibration!$C$2:$C$4,E172)</f>
        <v>424.88556576250187</v>
      </c>
      <c r="L172" s="2">
        <f>TREND(Calibration!$A$2:$A$4,Calibration!$D$2:$D$4,G172)</f>
        <v>566.72765503184598</v>
      </c>
    </row>
    <row r="173" spans="1:12" x14ac:dyDescent="0.25">
      <c r="A173">
        <v>855093</v>
      </c>
      <c r="B173">
        <v>14.73600006</v>
      </c>
      <c r="C173">
        <v>0.63400000000000001</v>
      </c>
      <c r="D173">
        <v>1326.0510253899999</v>
      </c>
      <c r="E173">
        <v>1.0936000299999999</v>
      </c>
      <c r="F173">
        <v>802.68701171999999</v>
      </c>
      <c r="G173">
        <v>1.47920001</v>
      </c>
      <c r="H173">
        <v>1318.1290283200001</v>
      </c>
      <c r="J173" s="2">
        <f>TREND(Calibration!$A$2:$A$4,Calibration!$B$2:$B$4,C173)</f>
        <v>422.74365936640623</v>
      </c>
      <c r="K173" s="2">
        <f>TREND(Calibration!$A$2:$A$4,Calibration!$C$2:$C$4,E173)</f>
        <v>428.37621206641853</v>
      </c>
      <c r="L173" s="2">
        <f>TREND(Calibration!$A$2:$A$4,Calibration!$D$2:$D$4,G173)</f>
        <v>565.61040266155294</v>
      </c>
    </row>
    <row r="174" spans="1:12" x14ac:dyDescent="0.25">
      <c r="A174">
        <v>860093</v>
      </c>
      <c r="B174">
        <v>14.67099953</v>
      </c>
      <c r="C174">
        <v>0.62480002999999995</v>
      </c>
      <c r="D174">
        <v>9.9000003020963209E+37</v>
      </c>
      <c r="E174">
        <v>1.08220005</v>
      </c>
      <c r="F174">
        <v>672.45202637</v>
      </c>
      <c r="G174">
        <v>1.47860003</v>
      </c>
      <c r="H174">
        <v>9.9000003020963209E+37</v>
      </c>
      <c r="J174" s="2">
        <f>TREND(Calibration!$A$2:$A$4,Calibration!$B$2:$B$4,C174)</f>
        <v>417.08716737404774</v>
      </c>
      <c r="K174" s="2">
        <f>TREND(Calibration!$A$2:$A$4,Calibration!$C$2:$C$4,E174)</f>
        <v>423.80227501902152</v>
      </c>
      <c r="L174" s="2">
        <f>TREND(Calibration!$A$2:$A$4,Calibration!$D$2:$D$4,G174)</f>
        <v>565.36212987440024</v>
      </c>
    </row>
    <row r="175" spans="1:12" x14ac:dyDescent="0.25">
      <c r="A175">
        <v>865095</v>
      </c>
      <c r="B175">
        <v>14.59000015</v>
      </c>
      <c r="C175">
        <v>0.62480002999999995</v>
      </c>
      <c r="D175">
        <v>9.9000003020963209E+37</v>
      </c>
      <c r="E175">
        <v>1.08220005</v>
      </c>
      <c r="F175">
        <v>82.482002260000002</v>
      </c>
      <c r="G175">
        <v>1.4775999799999999</v>
      </c>
      <c r="H175">
        <v>9.9000003020963209E+37</v>
      </c>
      <c r="J175" s="2">
        <f>TREND(Calibration!$A$2:$A$4,Calibration!$B$2:$B$4,C175)</f>
        <v>417.08716737404774</v>
      </c>
      <c r="K175" s="2">
        <f>TREND(Calibration!$A$2:$A$4,Calibration!$C$2:$C$4,E175)</f>
        <v>423.80227501902152</v>
      </c>
      <c r="L175" s="2">
        <f>TREND(Calibration!$A$2:$A$4,Calibration!$D$2:$D$4,G175)</f>
        <v>564.94830741233159</v>
      </c>
    </row>
    <row r="176" spans="1:12" x14ac:dyDescent="0.25">
      <c r="A176">
        <v>870094</v>
      </c>
      <c r="B176">
        <v>14.53499985</v>
      </c>
      <c r="C176">
        <v>0.62639999000000002</v>
      </c>
      <c r="D176">
        <v>1106.54296875</v>
      </c>
      <c r="E176">
        <v>1.0801000599999999</v>
      </c>
      <c r="F176">
        <v>241.26899718999999</v>
      </c>
      <c r="G176">
        <v>1.4630000599999999</v>
      </c>
      <c r="H176">
        <v>1352.8010253899999</v>
      </c>
      <c r="J176" s="2">
        <f>TREND(Calibration!$A$2:$A$4,Calibration!$B$2:$B$4,C176)</f>
        <v>418.07088372617653</v>
      </c>
      <c r="K176" s="2">
        <f>TREND(Calibration!$A$2:$A$4,Calibration!$C$2:$C$4,E176)</f>
        <v>422.95971020222674</v>
      </c>
      <c r="L176" s="2">
        <f>TREND(Calibration!$A$2:$A$4,Calibration!$D$2:$D$4,G176)</f>
        <v>558.90683464556378</v>
      </c>
    </row>
    <row r="177" spans="1:12" x14ac:dyDescent="0.25">
      <c r="A177">
        <v>875106</v>
      </c>
      <c r="B177">
        <v>14.446999549999999</v>
      </c>
      <c r="C177">
        <v>0.63450002999999999</v>
      </c>
      <c r="D177">
        <v>596.63800048999997</v>
      </c>
      <c r="E177">
        <v>1.08280003</v>
      </c>
      <c r="F177">
        <v>405.30398559999998</v>
      </c>
      <c r="G177">
        <v>1.4586000400000001</v>
      </c>
      <c r="H177">
        <v>1286.68200684</v>
      </c>
      <c r="J177" s="2">
        <f>TREND(Calibration!$A$2:$A$4,Calibration!$B$2:$B$4,C177)</f>
        <v>423.05109685706532</v>
      </c>
      <c r="K177" s="2">
        <f>TREND(Calibration!$A$2:$A$4,Calibration!$C$2:$C$4,E177)</f>
        <v>424.04300094570709</v>
      </c>
      <c r="L177" s="2">
        <f>TREND(Calibration!$A$2:$A$4,Calibration!$D$2:$D$4,G177)</f>
        <v>557.08609857281601</v>
      </c>
    </row>
    <row r="178" spans="1:12" x14ac:dyDescent="0.25">
      <c r="A178">
        <v>880094</v>
      </c>
      <c r="B178">
        <v>14.30799961</v>
      </c>
      <c r="C178">
        <v>0.63129997000000004</v>
      </c>
      <c r="D178">
        <v>9.9000003020963209E+37</v>
      </c>
      <c r="E178">
        <v>1.08329999</v>
      </c>
      <c r="F178">
        <v>-9.9000003020963209E+37</v>
      </c>
      <c r="G178">
        <v>1.4592000199999999</v>
      </c>
      <c r="H178">
        <v>9.9000003020963209E+37</v>
      </c>
      <c r="J178" s="2">
        <f>TREND(Calibration!$A$2:$A$4,Calibration!$B$2:$B$4,C178)</f>
        <v>421.08357807547515</v>
      </c>
      <c r="K178" s="2">
        <f>TREND(Calibration!$A$2:$A$4,Calibration!$C$2:$C$4,E178)</f>
        <v>424.24359652273591</v>
      </c>
      <c r="L178" s="2">
        <f>TREND(Calibration!$A$2:$A$4,Calibration!$D$2:$D$4,G178)</f>
        <v>557.3343713599686</v>
      </c>
    </row>
    <row r="179" spans="1:12" x14ac:dyDescent="0.25">
      <c r="A179">
        <v>885094</v>
      </c>
      <c r="B179">
        <v>14.277999879999999</v>
      </c>
      <c r="C179">
        <v>0.63080000999999997</v>
      </c>
      <c r="D179">
        <v>622.31402588000003</v>
      </c>
      <c r="E179">
        <v>1.0865999500000001</v>
      </c>
      <c r="F179">
        <v>226.65400696</v>
      </c>
      <c r="G179">
        <v>1.4500000500000001</v>
      </c>
      <c r="H179">
        <v>9.9000003020963209E+37</v>
      </c>
      <c r="J179" s="2">
        <f>TREND(Calibration!$A$2:$A$4,Calibration!$B$2:$B$4,C179)</f>
        <v>420.77618362348238</v>
      </c>
      <c r="K179" s="2">
        <f>TREND(Calibration!$A$2:$A$4,Calibration!$C$2:$C$4,E179)</f>
        <v>425.56761720513435</v>
      </c>
      <c r="L179" s="2">
        <f>TREND(Calibration!$A$2:$A$4,Calibration!$D$2:$D$4,G179)</f>
        <v>553.52740747180485</v>
      </c>
    </row>
    <row r="180" spans="1:12" x14ac:dyDescent="0.25">
      <c r="A180">
        <v>890093</v>
      </c>
      <c r="B180">
        <v>14.25599957</v>
      </c>
      <c r="C180">
        <v>0.62860000000000005</v>
      </c>
      <c r="D180">
        <v>627.56597899999997</v>
      </c>
      <c r="E180">
        <v>1.0741000199999999</v>
      </c>
      <c r="F180">
        <v>353.84600829999999</v>
      </c>
      <c r="G180">
        <v>1.4429999600000001</v>
      </c>
      <c r="H180">
        <v>9.9000003020963209E+37</v>
      </c>
      <c r="J180" s="2">
        <f>TREND(Calibration!$A$2:$A$4,Calibration!$B$2:$B$4,C180)</f>
        <v>419.42353367482946</v>
      </c>
      <c r="K180" s="2">
        <f>TREND(Calibration!$A$2:$A$4,Calibration!$C$2:$C$4,E180)</f>
        <v>420.55235464179032</v>
      </c>
      <c r="L180" s="2">
        <f>TREND(Calibration!$A$2:$A$4,Calibration!$D$2:$D$4,G180)</f>
        <v>550.6307578257846</v>
      </c>
    </row>
    <row r="181" spans="1:12" x14ac:dyDescent="0.25">
      <c r="A181">
        <v>895094</v>
      </c>
      <c r="B181">
        <v>14.31700039</v>
      </c>
      <c r="C181">
        <v>0.64050001000000001</v>
      </c>
      <c r="D181">
        <v>489.97698974999997</v>
      </c>
      <c r="E181">
        <v>1.0794999599999999</v>
      </c>
      <c r="F181">
        <v>923.19500731999995</v>
      </c>
      <c r="G181">
        <v>1.43920004</v>
      </c>
      <c r="H181">
        <v>1060.9010009799999</v>
      </c>
      <c r="J181" s="2">
        <f>TREND(Calibration!$A$2:$A$4,Calibration!$B$2:$B$4,C181)</f>
        <v>426.74011310649996</v>
      </c>
      <c r="K181" s="2">
        <f>TREND(Calibration!$A$2:$A$4,Calibration!$C$2:$C$4,E181)</f>
        <v>422.71893612875095</v>
      </c>
      <c r="L181" s="2">
        <f>TREND(Calibration!$A$2:$A$4,Calibration!$D$2:$D$4,G181)</f>
        <v>549.058344196402</v>
      </c>
    </row>
    <row r="182" spans="1:12" x14ac:dyDescent="0.25">
      <c r="A182">
        <v>900094</v>
      </c>
      <c r="B182">
        <v>14.269000050000001</v>
      </c>
      <c r="C182">
        <v>0.63400000000000001</v>
      </c>
      <c r="D182">
        <v>9.9000003020963209E+37</v>
      </c>
      <c r="E182">
        <v>1.08710003</v>
      </c>
      <c r="F182">
        <v>38.005001069999999</v>
      </c>
      <c r="G182">
        <v>1.4327000400000001</v>
      </c>
      <c r="H182">
        <v>9.9000003020963209E+37</v>
      </c>
      <c r="J182" s="2">
        <f>TREND(Calibration!$A$2:$A$4,Calibration!$B$2:$B$4,C182)</f>
        <v>422.74365936640623</v>
      </c>
      <c r="K182" s="2">
        <f>TREND(Calibration!$A$2:$A$4,Calibration!$C$2:$C$4,E182)</f>
        <v>425.76826092895334</v>
      </c>
      <c r="L182" s="2">
        <f>TREND(Calibration!$A$2:$A$4,Calibration!$D$2:$D$4,G182)</f>
        <v>546.3686326785313</v>
      </c>
    </row>
    <row r="183" spans="1:12" x14ac:dyDescent="0.25">
      <c r="A183">
        <v>905093</v>
      </c>
      <c r="B183">
        <v>14.25199986</v>
      </c>
      <c r="C183">
        <v>0.63349997999999996</v>
      </c>
      <c r="D183">
        <v>908.03698729999996</v>
      </c>
      <c r="E183">
        <v>1.0865999500000001</v>
      </c>
      <c r="F183">
        <v>373.15399170000001</v>
      </c>
      <c r="G183">
        <v>1.4251999900000001</v>
      </c>
      <c r="H183">
        <v>9.9000003020963209E+37</v>
      </c>
      <c r="J183" s="2">
        <f>TREND(Calibration!$A$2:$A$4,Calibration!$B$2:$B$4,C183)</f>
        <v>422.43622802412801</v>
      </c>
      <c r="K183" s="2">
        <f>TREND(Calibration!$A$2:$A$4,Calibration!$C$2:$C$4,E183)</f>
        <v>425.56761720513435</v>
      </c>
      <c r="L183" s="2">
        <f>TREND(Calibration!$A$2:$A$4,Calibration!$D$2:$D$4,G183)</f>
        <v>543.26509869859194</v>
      </c>
    </row>
    <row r="184" spans="1:12" x14ac:dyDescent="0.25">
      <c r="A184">
        <v>910093</v>
      </c>
      <c r="B184">
        <v>14.25599957</v>
      </c>
      <c r="C184">
        <v>0.63450002999999999</v>
      </c>
      <c r="D184">
        <v>878.16998291000004</v>
      </c>
      <c r="E184">
        <v>1.0720000300000001</v>
      </c>
      <c r="F184">
        <v>257.36199950999998</v>
      </c>
      <c r="G184">
        <v>1.4229999799999999</v>
      </c>
      <c r="H184">
        <v>9.9000003020963209E+37</v>
      </c>
      <c r="J184" s="2">
        <f>TREND(Calibration!$A$2:$A$4,Calibration!$B$2:$B$4,C184)</f>
        <v>423.05109685706532</v>
      </c>
      <c r="K184" s="2">
        <f>TREND(Calibration!$A$2:$A$4,Calibration!$C$2:$C$4,E184)</f>
        <v>419.70978982499571</v>
      </c>
      <c r="L184" s="2">
        <f>TREND(Calibration!$A$2:$A$4,Calibration!$D$2:$D$4,G184)</f>
        <v>542.354730662218</v>
      </c>
    </row>
    <row r="185" spans="1:12" x14ac:dyDescent="0.25">
      <c r="A185">
        <v>915094</v>
      </c>
      <c r="B185">
        <v>14.20699978</v>
      </c>
      <c r="C185">
        <v>0.63669997</v>
      </c>
      <c r="D185">
        <v>621.27600098000005</v>
      </c>
      <c r="E185">
        <v>1.05900002</v>
      </c>
      <c r="F185">
        <v>36.727001190000003</v>
      </c>
      <c r="G185">
        <v>1.42079997</v>
      </c>
      <c r="H185">
        <v>9.9000003020963209E+37</v>
      </c>
      <c r="J185" s="2">
        <f>TREND(Calibration!$A$2:$A$4,Calibration!$B$2:$B$4,C185)</f>
        <v>424.40370376705192</v>
      </c>
      <c r="K185" s="2">
        <f>TREND(Calibration!$A$2:$A$4,Calibration!$C$2:$C$4,E185)</f>
        <v>414.49388353783269</v>
      </c>
      <c r="L185" s="2">
        <f>TREND(Calibration!$A$2:$A$4,Calibration!$D$2:$D$4,G185)</f>
        <v>541.44436262584406</v>
      </c>
    </row>
    <row r="186" spans="1:12" x14ac:dyDescent="0.25">
      <c r="A186">
        <v>920093</v>
      </c>
      <c r="B186">
        <v>14.126000400000001</v>
      </c>
      <c r="C186">
        <v>0.64259999999999995</v>
      </c>
      <c r="D186">
        <v>627.68298340000001</v>
      </c>
      <c r="E186">
        <v>1.0704</v>
      </c>
      <c r="F186">
        <v>266.62799072000001</v>
      </c>
      <c r="G186">
        <v>1.4170999500000001</v>
      </c>
      <c r="H186">
        <v>9.9000003020963209E+37</v>
      </c>
      <c r="J186" s="2">
        <f>TREND(Calibration!$A$2:$A$4,Calibration!$B$2:$B$4,C186)</f>
        <v>428.03126694928773</v>
      </c>
      <c r="K186" s="2">
        <f>TREND(Calibration!$A$2:$A$4,Calibration!$C$2:$C$4,E186)</f>
        <v>419.06782058522975</v>
      </c>
      <c r="L186" s="2">
        <f>TREND(Calibration!$A$2:$A$4,Calibration!$D$2:$D$4,G186)</f>
        <v>539.91328779348225</v>
      </c>
    </row>
    <row r="187" spans="1:12" x14ac:dyDescent="0.25">
      <c r="A187">
        <v>925093</v>
      </c>
      <c r="B187">
        <v>14.074000359999999</v>
      </c>
      <c r="C187">
        <v>0.64160001</v>
      </c>
      <c r="D187">
        <v>835.10400390999996</v>
      </c>
      <c r="E187">
        <v>1.0704</v>
      </c>
      <c r="F187">
        <v>365.44699097</v>
      </c>
      <c r="G187">
        <v>1.41540003</v>
      </c>
      <c r="H187">
        <v>9.9000003020963209E+37</v>
      </c>
      <c r="J187" s="2">
        <f>TREND(Calibration!$A$2:$A$4,Calibration!$B$2:$B$4,C187)</f>
        <v>427.41643500663594</v>
      </c>
      <c r="K187" s="2">
        <f>TREND(Calibration!$A$2:$A$4,Calibration!$C$2:$C$4,E187)</f>
        <v>419.06782058522975</v>
      </c>
      <c r="L187" s="2">
        <f>TREND(Calibration!$A$2:$A$4,Calibration!$D$2:$D$4,G187)</f>
        <v>539.20985788525786</v>
      </c>
    </row>
    <row r="188" spans="1:12" x14ac:dyDescent="0.25">
      <c r="A188">
        <v>930105</v>
      </c>
      <c r="B188">
        <v>14.071000099999999</v>
      </c>
      <c r="C188">
        <v>0.64969999</v>
      </c>
      <c r="D188">
        <v>888.75701904000005</v>
      </c>
      <c r="E188">
        <v>1.0801000599999999</v>
      </c>
      <c r="F188">
        <v>672.30999756000006</v>
      </c>
      <c r="G188">
        <v>1.4078999800000001</v>
      </c>
      <c r="H188">
        <v>618.17700194999998</v>
      </c>
      <c r="J188" s="2">
        <f>TREND(Calibration!$A$2:$A$4,Calibration!$B$2:$B$4,C188)</f>
        <v>432.39661124723932</v>
      </c>
      <c r="K188" s="2">
        <f>TREND(Calibration!$A$2:$A$4,Calibration!$C$2:$C$4,E188)</f>
        <v>422.95971020222674</v>
      </c>
      <c r="L188" s="2">
        <f>TREND(Calibration!$A$2:$A$4,Calibration!$D$2:$D$4,G188)</f>
        <v>536.1063239053185</v>
      </c>
    </row>
    <row r="189" spans="1:12" x14ac:dyDescent="0.25">
      <c r="A189">
        <v>935094</v>
      </c>
      <c r="B189">
        <v>13.96899986</v>
      </c>
      <c r="C189">
        <v>0.64529996999999995</v>
      </c>
      <c r="D189">
        <v>9.9000003020963209E+37</v>
      </c>
      <c r="E189">
        <v>1.0704</v>
      </c>
      <c r="F189">
        <v>97.475997919999998</v>
      </c>
      <c r="G189">
        <v>1.403</v>
      </c>
      <c r="H189">
        <v>9.9000003020963209E+37</v>
      </c>
      <c r="J189" s="2">
        <f>TREND(Calibration!$A$2:$A$4,Calibration!$B$2:$B$4,C189)</f>
        <v>429.69131134993341</v>
      </c>
      <c r="K189" s="2">
        <f>TREND(Calibration!$A$2:$A$4,Calibration!$C$2:$C$4,E189)</f>
        <v>419.06782058522975</v>
      </c>
      <c r="L189" s="2">
        <f>TREND(Calibration!$A$2:$A$4,Calibration!$D$2:$D$4,G189)</f>
        <v>534.07870349865141</v>
      </c>
    </row>
    <row r="190" spans="1:12" x14ac:dyDescent="0.25">
      <c r="A190">
        <v>940094</v>
      </c>
      <c r="B190">
        <v>13.93000031</v>
      </c>
      <c r="C190">
        <v>0.64319998</v>
      </c>
      <c r="D190">
        <v>781.02099609000004</v>
      </c>
      <c r="E190">
        <v>1.0720000300000001</v>
      </c>
      <c r="F190">
        <v>453.69900512999999</v>
      </c>
      <c r="G190">
        <v>1.3933000600000001</v>
      </c>
      <c r="H190">
        <v>1366.9219970700001</v>
      </c>
      <c r="J190" s="2">
        <f>TREND(Calibration!$A$2:$A$4,Calibration!$B$2:$B$4,C190)</f>
        <v>428.40015750714559</v>
      </c>
      <c r="K190" s="2">
        <f>TREND(Calibration!$A$2:$A$4,Calibration!$C$2:$C$4,E190)</f>
        <v>419.70978982499571</v>
      </c>
      <c r="L190" s="2">
        <f>TREND(Calibration!$A$2:$A$4,Calibration!$D$2:$D$4,G190)</f>
        <v>530.06485113855069</v>
      </c>
    </row>
    <row r="191" spans="1:12" x14ac:dyDescent="0.25">
      <c r="A191">
        <v>945094</v>
      </c>
      <c r="B191">
        <v>13.928000450000001</v>
      </c>
      <c r="C191">
        <v>0.64160001</v>
      </c>
      <c r="D191">
        <v>664.96398925999995</v>
      </c>
      <c r="E191">
        <v>1.0720000300000001</v>
      </c>
      <c r="F191">
        <v>604.81500243999994</v>
      </c>
      <c r="G191">
        <v>1.3911000499999999</v>
      </c>
      <c r="H191">
        <v>9.9000003020963209E+37</v>
      </c>
      <c r="J191" s="2">
        <f>TREND(Calibration!$A$2:$A$4,Calibration!$B$2:$B$4,C191)</f>
        <v>427.41643500663594</v>
      </c>
      <c r="K191" s="2">
        <f>TREND(Calibration!$A$2:$A$4,Calibration!$C$2:$C$4,E191)</f>
        <v>419.70978982499571</v>
      </c>
      <c r="L191" s="2">
        <f>TREND(Calibration!$A$2:$A$4,Calibration!$D$2:$D$4,G191)</f>
        <v>529.15448310217675</v>
      </c>
    </row>
    <row r="192" spans="1:12" x14ac:dyDescent="0.25">
      <c r="A192">
        <v>950093</v>
      </c>
      <c r="B192">
        <v>13.928000450000001</v>
      </c>
      <c r="C192">
        <v>0.63889998000000003</v>
      </c>
      <c r="D192">
        <v>59.803001399999999</v>
      </c>
      <c r="E192">
        <v>1.06980002</v>
      </c>
      <c r="F192">
        <v>592.10101318</v>
      </c>
      <c r="G192">
        <v>1.3895000200000001</v>
      </c>
      <c r="H192">
        <v>9.9000003020963209E+37</v>
      </c>
      <c r="J192" s="2">
        <f>TREND(Calibration!$A$2:$A$4,Calibration!$B$2:$B$4,C192)</f>
        <v>425.75635371570485</v>
      </c>
      <c r="K192" s="2">
        <f>TREND(Calibration!$A$2:$A$4,Calibration!$C$2:$C$4,E192)</f>
        <v>418.82709465854413</v>
      </c>
      <c r="L192" s="2">
        <f>TREND(Calibration!$A$2:$A$4,Calibration!$D$2:$D$4,G192)</f>
        <v>528.49238785295552</v>
      </c>
    </row>
    <row r="193" spans="1:12" x14ac:dyDescent="0.25">
      <c r="A193">
        <v>955093</v>
      </c>
      <c r="B193">
        <v>13.920000079999999</v>
      </c>
      <c r="C193">
        <v>0.63829999999999998</v>
      </c>
      <c r="D193">
        <v>187.76899718999999</v>
      </c>
      <c r="E193">
        <v>1.06229997</v>
      </c>
      <c r="F193">
        <v>1041.3370361299999</v>
      </c>
      <c r="G193">
        <v>1.3895000200000001</v>
      </c>
      <c r="H193">
        <v>9.9000003020963209E+37</v>
      </c>
      <c r="J193" s="2">
        <f>TREND(Calibration!$A$2:$A$4,Calibration!$B$2:$B$4,C193)</f>
        <v>425.38746315784698</v>
      </c>
      <c r="K193" s="2">
        <f>TREND(Calibration!$A$2:$A$4,Calibration!$C$2:$C$4,E193)</f>
        <v>415.81790020799855</v>
      </c>
      <c r="L193" s="2">
        <f>TREND(Calibration!$A$2:$A$4,Calibration!$D$2:$D$4,G193)</f>
        <v>528.49238785295552</v>
      </c>
    </row>
    <row r="194" spans="1:12" x14ac:dyDescent="0.25">
      <c r="A194">
        <v>960093</v>
      </c>
      <c r="B194">
        <v>13.875</v>
      </c>
      <c r="C194">
        <v>0.63829999999999998</v>
      </c>
      <c r="D194">
        <v>965.84100341999999</v>
      </c>
      <c r="E194">
        <v>1.0569000200000001</v>
      </c>
      <c r="F194">
        <v>747.54199218999997</v>
      </c>
      <c r="G194">
        <v>1.3840999599999999</v>
      </c>
      <c r="H194">
        <v>9.9000003020963209E+37</v>
      </c>
      <c r="J194" s="2">
        <f>TREND(Calibration!$A$2:$A$4,Calibration!$B$2:$B$4,C194)</f>
        <v>425.38746315784698</v>
      </c>
      <c r="K194" s="2">
        <f>TREND(Calibration!$A$2:$A$4,Calibration!$C$2:$C$4,E194)</f>
        <v>413.65131470880544</v>
      </c>
      <c r="L194" s="2">
        <f>TREND(Calibration!$A$2:$A$4,Calibration!$D$2:$D$4,G194)</f>
        <v>526.2578334561565</v>
      </c>
    </row>
    <row r="195" spans="1:12" x14ac:dyDescent="0.25">
      <c r="A195">
        <v>965094</v>
      </c>
      <c r="B195">
        <v>13.87300014</v>
      </c>
      <c r="C195">
        <v>0.64429997999999999</v>
      </c>
      <c r="D195">
        <v>699.29699706999997</v>
      </c>
      <c r="E195">
        <v>1.05900002</v>
      </c>
      <c r="F195">
        <v>9.9000003020963209E+37</v>
      </c>
      <c r="G195">
        <v>1.3793</v>
      </c>
      <c r="H195">
        <v>1298.74401855</v>
      </c>
      <c r="J195" s="2">
        <f>TREND(Calibration!$A$2:$A$4,Calibration!$B$2:$B$4,C195)</f>
        <v>429.07647940728162</v>
      </c>
      <c r="K195" s="2">
        <f>TREND(Calibration!$A$2:$A$4,Calibration!$C$2:$C$4,E195)</f>
        <v>414.49388353783269</v>
      </c>
      <c r="L195" s="2">
        <f>TREND(Calibration!$A$2:$A$4,Calibration!$D$2:$D$4,G195)</f>
        <v>524.27160150272289</v>
      </c>
    </row>
    <row r="196" spans="1:12" x14ac:dyDescent="0.25">
      <c r="A196">
        <v>970093</v>
      </c>
      <c r="B196">
        <v>13.84899998</v>
      </c>
      <c r="C196">
        <v>0.64209998000000001</v>
      </c>
      <c r="D196">
        <v>527.13201904000005</v>
      </c>
      <c r="E196">
        <v>1.0585000499999999</v>
      </c>
      <c r="F196">
        <v>9.9000003020963209E+37</v>
      </c>
      <c r="G196">
        <v>1.37759995</v>
      </c>
      <c r="H196">
        <v>818.52899170000001</v>
      </c>
      <c r="J196" s="2">
        <f>TREND(Calibration!$A$2:$A$4,Calibration!$B$2:$B$4,C196)</f>
        <v>427.72383560700962</v>
      </c>
      <c r="K196" s="2">
        <f>TREND(Calibration!$A$2:$A$4,Calibration!$C$2:$C$4,E196)</f>
        <v>414.29328394857134</v>
      </c>
      <c r="L196" s="2">
        <f>TREND(Calibration!$A$2:$A$4,Calibration!$D$2:$D$4,G196)</f>
        <v>523.56811780026817</v>
      </c>
    </row>
    <row r="197" spans="1:12" x14ac:dyDescent="0.25">
      <c r="A197">
        <v>975093</v>
      </c>
      <c r="B197">
        <v>13.8409996</v>
      </c>
      <c r="C197">
        <v>0.64259999999999995</v>
      </c>
      <c r="D197">
        <v>472.90798949999999</v>
      </c>
      <c r="E197">
        <v>1.06120002</v>
      </c>
      <c r="F197">
        <v>9.9000003020963209E+37</v>
      </c>
      <c r="G197">
        <v>1.37549996</v>
      </c>
      <c r="H197">
        <v>9.9000003020963209E+37</v>
      </c>
      <c r="J197" s="2">
        <f>TREND(Calibration!$A$2:$A$4,Calibration!$B$2:$B$4,C197)</f>
        <v>428.03126694928773</v>
      </c>
      <c r="K197" s="2">
        <f>TREND(Calibration!$A$2:$A$4,Calibration!$C$2:$C$4,E197)</f>
        <v>415.37657469205169</v>
      </c>
      <c r="L197" s="2">
        <f>TREND(Calibration!$A$2:$A$4,Calibration!$D$2:$D$4,G197)</f>
        <v>522.69913821712771</v>
      </c>
    </row>
    <row r="198" spans="1:12" x14ac:dyDescent="0.25">
      <c r="A198">
        <v>980093</v>
      </c>
      <c r="B198">
        <v>13.82800007</v>
      </c>
      <c r="C198">
        <v>0.64209998000000001</v>
      </c>
      <c r="D198">
        <v>683.88897704999999</v>
      </c>
      <c r="E198">
        <v>1.0600999600000001</v>
      </c>
      <c r="F198">
        <v>9.9000003020963209E+37</v>
      </c>
      <c r="G198">
        <v>1.3717000500000001</v>
      </c>
      <c r="H198">
        <v>9.9000003020963209E+37</v>
      </c>
      <c r="J198" s="2">
        <f>TREND(Calibration!$A$2:$A$4,Calibration!$B$2:$B$4,C198)</f>
        <v>427.72383560700962</v>
      </c>
      <c r="K198" s="2">
        <f>TREND(Calibration!$A$2:$A$4,Calibration!$C$2:$C$4,E198)</f>
        <v>414.93520504154708</v>
      </c>
      <c r="L198" s="2">
        <f>TREND(Calibration!$A$2:$A$4,Calibration!$D$2:$D$4,G198)</f>
        <v>521.12672872576275</v>
      </c>
    </row>
    <row r="199" spans="1:12" x14ac:dyDescent="0.25">
      <c r="A199">
        <v>985093</v>
      </c>
      <c r="B199">
        <v>13.8579998</v>
      </c>
      <c r="C199">
        <v>0.64480000999999998</v>
      </c>
      <c r="D199">
        <v>244.23699951</v>
      </c>
      <c r="E199">
        <v>1.05739999</v>
      </c>
      <c r="F199">
        <v>9.9000003020963209E+37</v>
      </c>
      <c r="G199">
        <v>1.37010002</v>
      </c>
      <c r="H199">
        <v>1113.3470459</v>
      </c>
      <c r="J199" s="2">
        <f>TREND(Calibration!$A$2:$A$4,Calibration!$B$2:$B$4,C199)</f>
        <v>429.38391689794071</v>
      </c>
      <c r="K199" s="2">
        <f>TREND(Calibration!$A$2:$A$4,Calibration!$C$2:$C$4,E199)</f>
        <v>413.85191429806673</v>
      </c>
      <c r="L199" s="2">
        <f>TREND(Calibration!$A$2:$A$4,Calibration!$D$2:$D$4,G199)</f>
        <v>520.46463347654139</v>
      </c>
    </row>
    <row r="200" spans="1:12" x14ac:dyDescent="0.25">
      <c r="A200">
        <v>990093</v>
      </c>
      <c r="B200">
        <v>13.885999679999999</v>
      </c>
      <c r="C200">
        <v>0.64700000999999996</v>
      </c>
      <c r="D200">
        <v>702.26599121000004</v>
      </c>
      <c r="E200">
        <v>1.0557999600000001</v>
      </c>
      <c r="F200">
        <v>9.9000003020963209E+37</v>
      </c>
      <c r="G200">
        <v>1.3679000100000001</v>
      </c>
      <c r="H200">
        <v>1259.95800781</v>
      </c>
      <c r="J200" s="2">
        <f>TREND(Calibration!$A$2:$A$4,Calibration!$B$2:$B$4,C200)</f>
        <v>430.73656069821271</v>
      </c>
      <c r="K200" s="2">
        <f>TREND(Calibration!$A$2:$A$4,Calibration!$C$2:$C$4,E200)</f>
        <v>413.20994505830089</v>
      </c>
      <c r="L200" s="2">
        <f>TREND(Calibration!$A$2:$A$4,Calibration!$D$2:$D$4,G200)</f>
        <v>519.55426544016757</v>
      </c>
    </row>
    <row r="201" spans="1:12" x14ac:dyDescent="0.25">
      <c r="A201">
        <v>995093</v>
      </c>
      <c r="B201">
        <v>13.819000239999999</v>
      </c>
      <c r="C201">
        <v>0.64910000999999995</v>
      </c>
      <c r="D201">
        <v>629.37799071999996</v>
      </c>
      <c r="E201">
        <v>1.05519998</v>
      </c>
      <c r="F201">
        <v>9.9000003020963209E+37</v>
      </c>
      <c r="G201">
        <v>1.36409998</v>
      </c>
      <c r="H201">
        <v>1190.01403809</v>
      </c>
      <c r="J201" s="2">
        <f>TREND(Calibration!$A$2:$A$4,Calibration!$B$2:$B$4,C201)</f>
        <v>432.02772068938145</v>
      </c>
      <c r="K201" s="2">
        <f>TREND(Calibration!$A$2:$A$4,Calibration!$C$2:$C$4,E201)</f>
        <v>412.96921913161526</v>
      </c>
      <c r="L201" s="2">
        <f>TREND(Calibration!$A$2:$A$4,Calibration!$D$2:$D$4,G201)</f>
        <v>517.98180629258991</v>
      </c>
    </row>
    <row r="202" spans="1:12" x14ac:dyDescent="0.25">
      <c r="A202">
        <v>1000093</v>
      </c>
      <c r="B202">
        <v>13.82699966</v>
      </c>
      <c r="C202">
        <v>0.64529996999999995</v>
      </c>
      <c r="D202">
        <v>599.71899413999995</v>
      </c>
      <c r="E202">
        <v>1.05739999</v>
      </c>
      <c r="F202">
        <v>9.9000003020963209E+37</v>
      </c>
      <c r="G202">
        <v>1.3624999499999999</v>
      </c>
      <c r="H202">
        <v>976.13098145000004</v>
      </c>
      <c r="J202" s="2">
        <f>TREND(Calibration!$A$2:$A$4,Calibration!$B$2:$B$4,C202)</f>
        <v>429.69131134993341</v>
      </c>
      <c r="K202" s="2">
        <f>TREND(Calibration!$A$2:$A$4,Calibration!$C$2:$C$4,E202)</f>
        <v>413.85191429806673</v>
      </c>
      <c r="L202" s="2">
        <f>TREND(Calibration!$A$2:$A$4,Calibration!$D$2:$D$4,G202)</f>
        <v>517.31971104336856</v>
      </c>
    </row>
    <row r="203" spans="1:12" x14ac:dyDescent="0.25">
      <c r="A203">
        <v>1005093</v>
      </c>
      <c r="B203">
        <v>13.8920002</v>
      </c>
      <c r="C203">
        <v>0.65289998000000005</v>
      </c>
      <c r="D203">
        <v>468.42800903</v>
      </c>
      <c r="E203">
        <v>1.05900002</v>
      </c>
      <c r="F203">
        <v>9.9000003020963209E+37</v>
      </c>
      <c r="G203">
        <v>1.3566000499999999</v>
      </c>
      <c r="H203">
        <v>9.9000003020963209E+37</v>
      </c>
      <c r="J203" s="2">
        <f>TREND(Calibration!$A$2:$A$4,Calibration!$B$2:$B$4,C203)</f>
        <v>434.36408699016317</v>
      </c>
      <c r="K203" s="2">
        <f>TREND(Calibration!$A$2:$A$4,Calibration!$C$2:$C$4,E203)</f>
        <v>414.49388353783269</v>
      </c>
      <c r="L203" s="2">
        <f>TREND(Calibration!$A$2:$A$4,Calibration!$D$2:$D$4,G203)</f>
        <v>514.87832196886325</v>
      </c>
    </row>
    <row r="204" spans="1:12" x14ac:dyDescent="0.25">
      <c r="A204">
        <v>1010093</v>
      </c>
      <c r="B204">
        <v>13.91800022</v>
      </c>
      <c r="C204">
        <v>0.65339999999999998</v>
      </c>
      <c r="D204">
        <v>498.86999512</v>
      </c>
      <c r="E204">
        <v>1.05900002</v>
      </c>
      <c r="F204">
        <v>9.9000003020963209E+37</v>
      </c>
      <c r="G204">
        <v>1.3538999599999999</v>
      </c>
      <c r="H204">
        <v>9.9000003020963209E+37</v>
      </c>
      <c r="J204" s="2">
        <f>TREND(Calibration!$A$2:$A$4,Calibration!$B$2:$B$4,C204)</f>
        <v>434.67151833244134</v>
      </c>
      <c r="K204" s="2">
        <f>TREND(Calibration!$A$2:$A$4,Calibration!$C$2:$C$4,E204)</f>
        <v>414.49388353783269</v>
      </c>
      <c r="L204" s="2">
        <f>TREND(Calibration!$A$2:$A$4,Calibration!$D$2:$D$4,G204)</f>
        <v>513.76101994235739</v>
      </c>
    </row>
    <row r="205" spans="1:12" x14ac:dyDescent="0.25">
      <c r="A205">
        <v>1015093</v>
      </c>
      <c r="B205">
        <v>14.038999560000001</v>
      </c>
      <c r="C205">
        <v>0.65990000999999998</v>
      </c>
      <c r="D205">
        <v>46.6609993</v>
      </c>
      <c r="E205">
        <v>1.0547000200000001</v>
      </c>
      <c r="F205">
        <v>9.9000003020963209E+37</v>
      </c>
      <c r="G205">
        <v>1.3495999599999999</v>
      </c>
      <c r="H205">
        <v>1202.5219726600001</v>
      </c>
      <c r="J205" s="2">
        <f>TREND(Calibration!$A$2:$A$4,Calibration!$B$2:$B$4,C205)</f>
        <v>438.66797207253501</v>
      </c>
      <c r="K205" s="2">
        <f>TREND(Calibration!$A$2:$A$4,Calibration!$C$2:$C$4,E205)</f>
        <v>412.7686235545865</v>
      </c>
      <c r="L205" s="2">
        <f>TREND(Calibration!$A$2:$A$4,Calibration!$D$2:$D$4,G205)</f>
        <v>511.981672322843</v>
      </c>
    </row>
    <row r="206" spans="1:12" x14ac:dyDescent="0.25">
      <c r="A206">
        <v>1020094</v>
      </c>
      <c r="B206">
        <v>14.045000079999999</v>
      </c>
      <c r="C206">
        <v>0.65990000999999998</v>
      </c>
      <c r="D206">
        <v>759.71997069999998</v>
      </c>
      <c r="E206">
        <v>1.0542000499999999</v>
      </c>
      <c r="F206">
        <v>998.94598388999998</v>
      </c>
      <c r="G206">
        <v>1.3489999800000001</v>
      </c>
      <c r="H206">
        <v>9.9000003020963209E+37</v>
      </c>
      <c r="J206" s="2">
        <f>TREND(Calibration!$A$2:$A$4,Calibration!$B$2:$B$4,C206)</f>
        <v>438.66797207253501</v>
      </c>
      <c r="K206" s="2">
        <f>TREND(Calibration!$A$2:$A$4,Calibration!$C$2:$C$4,E206)</f>
        <v>412.5680239653251</v>
      </c>
      <c r="L206" s="2">
        <f>TREND(Calibration!$A$2:$A$4,Calibration!$D$2:$D$4,G206)</f>
        <v>511.73339953569041</v>
      </c>
    </row>
    <row r="207" spans="1:12" x14ac:dyDescent="0.25">
      <c r="A207">
        <v>1025093</v>
      </c>
      <c r="B207">
        <v>14.09200001</v>
      </c>
      <c r="C207">
        <v>0.65020001000000005</v>
      </c>
      <c r="D207">
        <v>830.69500731999995</v>
      </c>
      <c r="E207">
        <v>1.05359995</v>
      </c>
      <c r="F207">
        <v>1013.9450073199999</v>
      </c>
      <c r="G207">
        <v>1.34689999</v>
      </c>
      <c r="H207">
        <v>9.9000003020963209E+37</v>
      </c>
      <c r="J207" s="2">
        <f>TREND(Calibration!$A$2:$A$4,Calibration!$B$2:$B$4,C207)</f>
        <v>432.70404258951754</v>
      </c>
      <c r="K207" s="2">
        <f>TREND(Calibration!$A$2:$A$4,Calibration!$C$2:$C$4,E207)</f>
        <v>412.32724989184931</v>
      </c>
      <c r="L207" s="2">
        <f>TREND(Calibration!$A$2:$A$4,Calibration!$D$2:$D$4,G207)</f>
        <v>510.86441995254995</v>
      </c>
    </row>
    <row r="208" spans="1:12" x14ac:dyDescent="0.25">
      <c r="A208">
        <v>1030093</v>
      </c>
      <c r="B208">
        <v>14.17300034</v>
      </c>
      <c r="C208">
        <v>0.65289998000000005</v>
      </c>
      <c r="D208">
        <v>344.21499634000003</v>
      </c>
      <c r="E208">
        <v>1.05309999</v>
      </c>
      <c r="F208">
        <v>9.9000003020963209E+37</v>
      </c>
      <c r="G208">
        <v>1.3442000199999999</v>
      </c>
      <c r="H208">
        <v>1165.8260498</v>
      </c>
      <c r="J208" s="2">
        <f>TREND(Calibration!$A$2:$A$4,Calibration!$B$2:$B$4,C208)</f>
        <v>434.36408699016317</v>
      </c>
      <c r="K208" s="2">
        <f>TREND(Calibration!$A$2:$A$4,Calibration!$C$2:$C$4,E208)</f>
        <v>412.12665431482054</v>
      </c>
      <c r="L208" s="2">
        <f>TREND(Calibration!$A$2:$A$4,Calibration!$D$2:$D$4,G208)</f>
        <v>509.74716758225679</v>
      </c>
    </row>
    <row r="209" spans="1:12" x14ac:dyDescent="0.25">
      <c r="A209">
        <v>1035093</v>
      </c>
      <c r="B209">
        <v>14.27999973</v>
      </c>
      <c r="C209">
        <v>0.65020001000000005</v>
      </c>
      <c r="D209">
        <v>511.52600097999999</v>
      </c>
      <c r="E209">
        <v>1.0557999600000001</v>
      </c>
      <c r="F209">
        <v>9.9000003020963209E+37</v>
      </c>
      <c r="G209">
        <v>1.3377000100000001</v>
      </c>
      <c r="H209">
        <v>9.9000003020963209E+37</v>
      </c>
      <c r="J209" s="2">
        <f>TREND(Calibration!$A$2:$A$4,Calibration!$B$2:$B$4,C209)</f>
        <v>432.70404258951754</v>
      </c>
      <c r="K209" s="2">
        <f>TREND(Calibration!$A$2:$A$4,Calibration!$C$2:$C$4,E209)</f>
        <v>413.20994505830089</v>
      </c>
      <c r="L209" s="2">
        <f>TREND(Calibration!$A$2:$A$4,Calibration!$D$2:$D$4,G209)</f>
        <v>507.05745192636846</v>
      </c>
    </row>
    <row r="210" spans="1:12" x14ac:dyDescent="0.25">
      <c r="A210">
        <v>1040093</v>
      </c>
      <c r="B210">
        <v>14.37100029</v>
      </c>
      <c r="C210">
        <v>0.65399998000000004</v>
      </c>
      <c r="D210">
        <v>-9.9000003020963209E+37</v>
      </c>
      <c r="E210">
        <v>1.05519998</v>
      </c>
      <c r="F210">
        <v>9.9000003020963209E+37</v>
      </c>
      <c r="G210">
        <v>1.3354999999999999</v>
      </c>
      <c r="H210">
        <v>1148.1590576200001</v>
      </c>
      <c r="J210" s="2">
        <f>TREND(Calibration!$A$2:$A$4,Calibration!$B$2:$B$4,C210)</f>
        <v>435.0404088902992</v>
      </c>
      <c r="K210" s="2">
        <f>TREND(Calibration!$A$2:$A$4,Calibration!$C$2:$C$4,E210)</f>
        <v>412.96921913161526</v>
      </c>
      <c r="L210" s="2">
        <f>TREND(Calibration!$A$2:$A$4,Calibration!$D$2:$D$4,G210)</f>
        <v>506.14708388999441</v>
      </c>
    </row>
    <row r="211" spans="1:12" x14ac:dyDescent="0.25">
      <c r="A211">
        <v>1045093</v>
      </c>
      <c r="B211">
        <v>14.449000359999999</v>
      </c>
      <c r="C211">
        <v>0.64969999</v>
      </c>
      <c r="D211">
        <v>673.19799805000002</v>
      </c>
      <c r="E211">
        <v>1.0542000499999999</v>
      </c>
      <c r="F211">
        <v>9.9000003020963209E+37</v>
      </c>
      <c r="G211">
        <v>1.3334000100000001</v>
      </c>
      <c r="H211">
        <v>940.98498534999999</v>
      </c>
      <c r="J211" s="2">
        <f>TREND(Calibration!$A$2:$A$4,Calibration!$B$2:$B$4,C211)</f>
        <v>432.39661124723932</v>
      </c>
      <c r="K211" s="2">
        <f>TREND(Calibration!$A$2:$A$4,Calibration!$C$2:$C$4,E211)</f>
        <v>412.5680239653251</v>
      </c>
      <c r="L211" s="2">
        <f>TREND(Calibration!$A$2:$A$4,Calibration!$D$2:$D$4,G211)</f>
        <v>505.27810430685406</v>
      </c>
    </row>
    <row r="212" spans="1:12" x14ac:dyDescent="0.25">
      <c r="A212">
        <v>1050093</v>
      </c>
      <c r="B212">
        <v>14.5170002</v>
      </c>
      <c r="C212">
        <v>0.64859997999999996</v>
      </c>
      <c r="D212">
        <v>478.54901123000002</v>
      </c>
      <c r="E212">
        <v>1.05519998</v>
      </c>
      <c r="F212">
        <v>9.9000003020963209E+37</v>
      </c>
      <c r="G212">
        <v>1.3301000599999999</v>
      </c>
      <c r="H212">
        <v>9.9000003020963209E+37</v>
      </c>
      <c r="J212" s="2">
        <f>TREND(Calibration!$A$2:$A$4,Calibration!$B$2:$B$4,C212)</f>
        <v>431.72028319872237</v>
      </c>
      <c r="K212" s="2">
        <f>TREND(Calibration!$A$2:$A$4,Calibration!$C$2:$C$4,E212)</f>
        <v>412.96921913161526</v>
      </c>
      <c r="L212" s="2">
        <f>TREND(Calibration!$A$2:$A$4,Calibration!$D$2:$D$4,G212)</f>
        <v>503.9125791494082</v>
      </c>
    </row>
    <row r="213" spans="1:12" x14ac:dyDescent="0.25">
      <c r="A213">
        <v>1055093</v>
      </c>
      <c r="B213">
        <v>14.569000239999999</v>
      </c>
      <c r="C213">
        <v>0.65179997999999995</v>
      </c>
      <c r="D213">
        <v>436.56100464000002</v>
      </c>
      <c r="E213">
        <v>1.05359995</v>
      </c>
      <c r="F213">
        <v>9.9000003020963209E+37</v>
      </c>
      <c r="G213">
        <v>1.32959998</v>
      </c>
      <c r="H213">
        <v>515.34399413999995</v>
      </c>
      <c r="J213" s="2">
        <f>TREND(Calibration!$A$2:$A$4,Calibration!$B$2:$B$4,C213)</f>
        <v>433.68776509002709</v>
      </c>
      <c r="K213" s="2">
        <f>TREND(Calibration!$A$2:$A$4,Calibration!$C$2:$C$4,E213)</f>
        <v>412.32724989184931</v>
      </c>
      <c r="L213" s="2">
        <f>TREND(Calibration!$A$2:$A$4,Calibration!$D$2:$D$4,G213)</f>
        <v>503.7056451592764</v>
      </c>
    </row>
    <row r="214" spans="1:12" x14ac:dyDescent="0.25">
      <c r="A214">
        <v>1060106</v>
      </c>
      <c r="B214">
        <v>14.5909996</v>
      </c>
      <c r="C214">
        <v>0.64160001</v>
      </c>
      <c r="D214">
        <v>633.23901366999996</v>
      </c>
      <c r="E214">
        <v>1.0542000499999999</v>
      </c>
      <c r="F214">
        <v>958.64801024999997</v>
      </c>
      <c r="G214">
        <v>1.3269000099999999</v>
      </c>
      <c r="H214">
        <v>9.9000003020963209E+37</v>
      </c>
      <c r="J214" s="2">
        <f>TREND(Calibration!$A$2:$A$4,Calibration!$B$2:$B$4,C214)</f>
        <v>427.41643500663594</v>
      </c>
      <c r="K214" s="2">
        <f>TREND(Calibration!$A$2:$A$4,Calibration!$C$2:$C$4,E214)</f>
        <v>412.5680239653251</v>
      </c>
      <c r="L214" s="2">
        <f>TREND(Calibration!$A$2:$A$4,Calibration!$D$2:$D$4,G214)</f>
        <v>502.58839278898324</v>
      </c>
    </row>
    <row r="215" spans="1:12" x14ac:dyDescent="0.25">
      <c r="A215">
        <v>1065091</v>
      </c>
      <c r="B215">
        <v>14.666000370000001</v>
      </c>
      <c r="C215">
        <v>0.64429997999999999</v>
      </c>
      <c r="D215">
        <v>640.44799805000002</v>
      </c>
      <c r="E215">
        <v>1.0514999599999999</v>
      </c>
      <c r="F215">
        <v>451.14801025000003</v>
      </c>
      <c r="G215">
        <v>1.3279999499999999</v>
      </c>
      <c r="H215">
        <v>9.9000003020963209E+37</v>
      </c>
      <c r="J215" s="2">
        <f>TREND(Calibration!$A$2:$A$4,Calibration!$B$2:$B$4,C215)</f>
        <v>429.07647940728162</v>
      </c>
      <c r="K215" s="2">
        <f>TREND(Calibration!$A$2:$A$4,Calibration!$C$2:$C$4,E215)</f>
        <v>411.48468507505459</v>
      </c>
      <c r="L215" s="2">
        <f>TREND(Calibration!$A$2:$A$4,Calibration!$D$2:$D$4,G215)</f>
        <v>503.04354991005505</v>
      </c>
    </row>
    <row r="216" spans="1:12" x14ac:dyDescent="0.25">
      <c r="A216">
        <v>1070090</v>
      </c>
      <c r="B216">
        <v>14.75</v>
      </c>
      <c r="C216">
        <v>0.64529996999999995</v>
      </c>
      <c r="D216">
        <v>767.31402588000003</v>
      </c>
      <c r="E216">
        <v>1.0525000099999999</v>
      </c>
      <c r="F216">
        <v>397.55801392000001</v>
      </c>
      <c r="G216">
        <v>1.3285000300000001</v>
      </c>
      <c r="H216">
        <v>9.9000003020963209E+37</v>
      </c>
      <c r="J216" s="2">
        <f>TREND(Calibration!$A$2:$A$4,Calibration!$B$2:$B$4,C216)</f>
        <v>429.69131134993341</v>
      </c>
      <c r="K216" s="2">
        <f>TREND(Calibration!$A$2:$A$4,Calibration!$C$2:$C$4,E216)</f>
        <v>411.88592838813491</v>
      </c>
      <c r="L216" s="2">
        <f>TREND(Calibration!$A$2:$A$4,Calibration!$D$2:$D$4,G216)</f>
        <v>503.25048390018696</v>
      </c>
    </row>
    <row r="217" spans="1:12" x14ac:dyDescent="0.25">
      <c r="A217">
        <v>1075089</v>
      </c>
      <c r="B217">
        <v>14.786000250000001</v>
      </c>
      <c r="C217">
        <v>0.64429997999999999</v>
      </c>
      <c r="D217">
        <v>998.00701904000005</v>
      </c>
      <c r="E217">
        <v>1.0508999800000001</v>
      </c>
      <c r="F217">
        <v>198.36700439000001</v>
      </c>
      <c r="G217">
        <v>1.3118000000000001</v>
      </c>
      <c r="H217">
        <v>9.9000003020963209E+37</v>
      </c>
      <c r="J217" s="2">
        <f>TREND(Calibration!$A$2:$A$4,Calibration!$B$2:$B$4,C217)</f>
        <v>429.07647940728162</v>
      </c>
      <c r="K217" s="2">
        <f>TREND(Calibration!$A$2:$A$4,Calibration!$C$2:$C$4,E217)</f>
        <v>411.24395914836902</v>
      </c>
      <c r="L217" s="2">
        <f>TREND(Calibration!$A$2:$A$4,Calibration!$D$2:$D$4,G217)</f>
        <v>496.33998189406611</v>
      </c>
    </row>
    <row r="218" spans="1:12" x14ac:dyDescent="0.25">
      <c r="A218">
        <v>1080091</v>
      </c>
      <c r="B218">
        <v>14.850999829999999</v>
      </c>
      <c r="C218">
        <v>0.64209998000000001</v>
      </c>
      <c r="D218">
        <v>861.83502196999996</v>
      </c>
      <c r="E218">
        <v>1.0504000200000001</v>
      </c>
      <c r="F218">
        <v>358.91198730000002</v>
      </c>
      <c r="G218">
        <v>1.3118000000000001</v>
      </c>
      <c r="H218">
        <v>993.78997803000004</v>
      </c>
      <c r="J218" s="2">
        <f>TREND(Calibration!$A$2:$A$4,Calibration!$B$2:$B$4,C218)</f>
        <v>427.72383560700962</v>
      </c>
      <c r="K218" s="2">
        <f>TREND(Calibration!$A$2:$A$4,Calibration!$C$2:$C$4,E218)</f>
        <v>411.04336357134025</v>
      </c>
      <c r="L218" s="2">
        <f>TREND(Calibration!$A$2:$A$4,Calibration!$D$2:$D$4,G218)</f>
        <v>496.33998189406611</v>
      </c>
    </row>
    <row r="219" spans="1:12" x14ac:dyDescent="0.25">
      <c r="A219">
        <v>1085090</v>
      </c>
      <c r="B219">
        <v>14.90600014</v>
      </c>
      <c r="C219">
        <v>0.64209998000000001</v>
      </c>
      <c r="D219">
        <v>922.53997803000004</v>
      </c>
      <c r="E219">
        <v>1.0504000200000001</v>
      </c>
      <c r="F219">
        <v>389.88000488</v>
      </c>
      <c r="G219">
        <v>1.31229997</v>
      </c>
      <c r="H219">
        <v>1115.10998535</v>
      </c>
      <c r="J219" s="2">
        <f>TREND(Calibration!$A$2:$A$4,Calibration!$B$2:$B$4,C219)</f>
        <v>427.72383560700962</v>
      </c>
      <c r="K219" s="2">
        <f>TREND(Calibration!$A$2:$A$4,Calibration!$C$2:$C$4,E219)</f>
        <v>411.04336357134025</v>
      </c>
      <c r="L219" s="2">
        <f>TREND(Calibration!$A$2:$A$4,Calibration!$D$2:$D$4,G219)</f>
        <v>496.54687036600296</v>
      </c>
    </row>
    <row r="220" spans="1:12" x14ac:dyDescent="0.25">
      <c r="A220">
        <v>1090091</v>
      </c>
      <c r="B220">
        <v>14.989999770000001</v>
      </c>
      <c r="C220">
        <v>0.64099996999999997</v>
      </c>
      <c r="D220">
        <v>1010.52600098</v>
      </c>
      <c r="E220">
        <v>1.0504000200000001</v>
      </c>
      <c r="F220">
        <v>517.19598388999998</v>
      </c>
      <c r="G220">
        <v>1.3063999399999999</v>
      </c>
      <c r="H220">
        <v>1133.9210205100001</v>
      </c>
      <c r="J220" s="2">
        <f>TREND(Calibration!$A$2:$A$4,Calibration!$B$2:$B$4,C220)</f>
        <v>427.04750755849267</v>
      </c>
      <c r="K220" s="2">
        <f>TREND(Calibration!$A$2:$A$4,Calibration!$C$2:$C$4,E220)</f>
        <v>411.04336357134025</v>
      </c>
      <c r="L220" s="2">
        <f>TREND(Calibration!$A$2:$A$4,Calibration!$D$2:$D$4,G220)</f>
        <v>494.1054274972671</v>
      </c>
    </row>
    <row r="221" spans="1:12" x14ac:dyDescent="0.25">
      <c r="A221">
        <v>1095090</v>
      </c>
      <c r="B221">
        <v>14.97000027</v>
      </c>
      <c r="C221">
        <v>0.63400000000000001</v>
      </c>
      <c r="D221">
        <v>1182.9610595700001</v>
      </c>
      <c r="E221">
        <v>1.0908999399999999</v>
      </c>
      <c r="F221">
        <v>346.11898803999998</v>
      </c>
      <c r="G221">
        <v>1.3052999999999999</v>
      </c>
      <c r="H221">
        <v>9.9000003020963209E+37</v>
      </c>
      <c r="J221" s="2">
        <f>TREND(Calibration!$A$2:$A$4,Calibration!$B$2:$B$4,C221)</f>
        <v>422.74365936640623</v>
      </c>
      <c r="K221" s="2">
        <f>TREND(Calibration!$A$2:$A$4,Calibration!$C$2:$C$4,E221)</f>
        <v>427.29287317614796</v>
      </c>
      <c r="L221" s="2">
        <f>TREND(Calibration!$A$2:$A$4,Calibration!$D$2:$D$4,G221)</f>
        <v>493.65027037619529</v>
      </c>
    </row>
    <row r="222" spans="1:12" x14ac:dyDescent="0.25">
      <c r="A222">
        <v>1100090</v>
      </c>
      <c r="B222">
        <v>14.975999829999999</v>
      </c>
      <c r="C222">
        <v>0.63669997</v>
      </c>
      <c r="D222">
        <v>1051.42700195</v>
      </c>
      <c r="E222">
        <v>1.0028999999999999</v>
      </c>
      <c r="F222">
        <v>716.39801024999997</v>
      </c>
      <c r="G222">
        <v>1.30309999</v>
      </c>
      <c r="H222">
        <v>9.9000003020963209E+37</v>
      </c>
      <c r="J222" s="2">
        <f>TREND(Calibration!$A$2:$A$4,Calibration!$B$2:$B$4,C222)</f>
        <v>424.40370376705192</v>
      </c>
      <c r="K222" s="2">
        <f>TREND(Calibration!$A$2:$A$4,Calibration!$C$2:$C$4,E222)</f>
        <v>391.98525108078309</v>
      </c>
      <c r="L222" s="2">
        <f>TREND(Calibration!$A$2:$A$4,Calibration!$D$2:$D$4,G222)</f>
        <v>492.73990233982147</v>
      </c>
    </row>
    <row r="223" spans="1:12" x14ac:dyDescent="0.25">
      <c r="A223">
        <v>1105090</v>
      </c>
      <c r="B223">
        <v>14.95300007</v>
      </c>
      <c r="C223">
        <v>0.63559997000000001</v>
      </c>
      <c r="D223">
        <v>687.43902588000003</v>
      </c>
      <c r="E223">
        <v>1.0638999899999999</v>
      </c>
      <c r="F223">
        <v>968.35302734000004</v>
      </c>
      <c r="G223">
        <v>1.3014999599999999</v>
      </c>
      <c r="H223">
        <v>1054.1450195299999</v>
      </c>
      <c r="J223" s="2">
        <f>TREND(Calibration!$A$2:$A$4,Calibration!$B$2:$B$4,C223)</f>
        <v>423.72738186691589</v>
      </c>
      <c r="K223" s="2">
        <f>TREND(Calibration!$A$2:$A$4,Calibration!$C$2:$C$4,E223)</f>
        <v>416.45986543553192</v>
      </c>
      <c r="L223" s="2">
        <f>TREND(Calibration!$A$2:$A$4,Calibration!$D$2:$D$4,G223)</f>
        <v>492.07780709060012</v>
      </c>
    </row>
    <row r="224" spans="1:12" x14ac:dyDescent="0.25">
      <c r="A224">
        <v>1110091</v>
      </c>
      <c r="B224">
        <v>14.963000299999999</v>
      </c>
      <c r="C224">
        <v>0.63129997000000004</v>
      </c>
      <c r="D224">
        <v>486.88000488</v>
      </c>
      <c r="E224">
        <v>1.0504000200000001</v>
      </c>
      <c r="F224">
        <v>853.17199706999997</v>
      </c>
      <c r="G224">
        <v>1.3004000200000001</v>
      </c>
      <c r="H224">
        <v>9.9000003020963209E+37</v>
      </c>
      <c r="J224" s="2">
        <f>TREND(Calibration!$A$2:$A$4,Calibration!$B$2:$B$4,C224)</f>
        <v>421.08357807547515</v>
      </c>
      <c r="K224" s="2">
        <f>TREND(Calibration!$A$2:$A$4,Calibration!$C$2:$C$4,E224)</f>
        <v>411.04336357134025</v>
      </c>
      <c r="L224" s="2">
        <f>TREND(Calibration!$A$2:$A$4,Calibration!$D$2:$D$4,G224)</f>
        <v>491.62264996952831</v>
      </c>
    </row>
    <row r="225" spans="1:12" x14ac:dyDescent="0.25">
      <c r="A225">
        <v>1115089</v>
      </c>
      <c r="B225">
        <v>14.972000120000001</v>
      </c>
      <c r="C225">
        <v>0.63129997000000004</v>
      </c>
      <c r="D225">
        <v>203.71200562000001</v>
      </c>
      <c r="E225">
        <v>1.0492999599999999</v>
      </c>
      <c r="F225">
        <v>737.22998046999999</v>
      </c>
      <c r="G225">
        <v>1.30260003</v>
      </c>
      <c r="H225">
        <v>1270.3139648399999</v>
      </c>
      <c r="J225" s="2">
        <f>TREND(Calibration!$A$2:$A$4,Calibration!$B$2:$B$4,C225)</f>
        <v>421.08357807547515</v>
      </c>
      <c r="K225" s="2">
        <f>TREND(Calibration!$A$2:$A$4,Calibration!$C$2:$C$4,E225)</f>
        <v>410.60199392083558</v>
      </c>
      <c r="L225" s="2">
        <f>TREND(Calibration!$A$2:$A$4,Calibration!$D$2:$D$4,G225)</f>
        <v>492.53301800590225</v>
      </c>
    </row>
    <row r="226" spans="1:12" x14ac:dyDescent="0.25">
      <c r="A226">
        <v>1120090</v>
      </c>
      <c r="B226">
        <v>14.98799992</v>
      </c>
      <c r="C226">
        <v>0.63400000000000001</v>
      </c>
      <c r="D226">
        <v>821.93499756000006</v>
      </c>
      <c r="E226">
        <v>1.04820001</v>
      </c>
      <c r="F226">
        <v>379.67599487000001</v>
      </c>
      <c r="G226">
        <v>1.29770005</v>
      </c>
      <c r="H226">
        <v>9.9000003020963209E+37</v>
      </c>
      <c r="J226" s="2">
        <f>TREND(Calibration!$A$2:$A$4,Calibration!$B$2:$B$4,C226)</f>
        <v>422.74365936640623</v>
      </c>
      <c r="K226" s="2">
        <f>TREND(Calibration!$A$2:$A$4,Calibration!$C$2:$C$4,E226)</f>
        <v>410.16066840488867</v>
      </c>
      <c r="L226" s="2">
        <f>TREND(Calibration!$A$2:$A$4,Calibration!$D$2:$D$4,G226)</f>
        <v>490.50539759923515</v>
      </c>
    </row>
    <row r="227" spans="1:12" x14ac:dyDescent="0.25">
      <c r="A227">
        <v>1125090</v>
      </c>
      <c r="B227">
        <v>15.02999973</v>
      </c>
      <c r="C227">
        <v>0.63510001000000005</v>
      </c>
      <c r="D227">
        <v>921.29998779000005</v>
      </c>
      <c r="E227">
        <v>1.0465999800000001</v>
      </c>
      <c r="F227">
        <v>294.27700806000001</v>
      </c>
      <c r="G227">
        <v>1.2918000199999999</v>
      </c>
      <c r="H227">
        <v>9.9000003020963209E+37</v>
      </c>
      <c r="J227" s="2">
        <f>TREND(Calibration!$A$2:$A$4,Calibration!$B$2:$B$4,C227)</f>
        <v>423.41998741492318</v>
      </c>
      <c r="K227" s="2">
        <f>TREND(Calibration!$A$2:$A$4,Calibration!$C$2:$C$4,E227)</f>
        <v>409.51869916512283</v>
      </c>
      <c r="L227" s="2">
        <f>TREND(Calibration!$A$2:$A$4,Calibration!$D$2:$D$4,G227)</f>
        <v>488.0639547304994</v>
      </c>
    </row>
    <row r="228" spans="1:12" x14ac:dyDescent="0.25">
      <c r="A228">
        <v>1130090</v>
      </c>
      <c r="B228">
        <v>15.02999973</v>
      </c>
      <c r="C228">
        <v>0.63719999999999999</v>
      </c>
      <c r="D228">
        <v>1025.9620361299999</v>
      </c>
      <c r="E228">
        <v>1.0525000099999999</v>
      </c>
      <c r="F228">
        <v>557.89801024999997</v>
      </c>
      <c r="G228">
        <v>1.2918000199999999</v>
      </c>
      <c r="H228">
        <v>1013.34301758</v>
      </c>
      <c r="J228" s="2">
        <f>TREND(Calibration!$A$2:$A$4,Calibration!$B$2:$B$4,C228)</f>
        <v>424.71114125771101</v>
      </c>
      <c r="K228" s="2">
        <f>TREND(Calibration!$A$2:$A$4,Calibration!$C$2:$C$4,E228)</f>
        <v>411.88592838813491</v>
      </c>
      <c r="L228" s="2">
        <f>TREND(Calibration!$A$2:$A$4,Calibration!$D$2:$D$4,G228)</f>
        <v>488.0639547304994</v>
      </c>
    </row>
    <row r="229" spans="1:12" x14ac:dyDescent="0.25">
      <c r="A229">
        <v>1135091</v>
      </c>
      <c r="B229">
        <v>15.06499958</v>
      </c>
      <c r="C229">
        <v>0.63450002999999999</v>
      </c>
      <c r="D229">
        <v>9.9000003020963209E+37</v>
      </c>
      <c r="E229">
        <v>1.0628000500000001</v>
      </c>
      <c r="F229">
        <v>-9.9000003020963209E+37</v>
      </c>
      <c r="G229">
        <v>1.2928999699999999</v>
      </c>
      <c r="H229">
        <v>9.9000003020963209E+37</v>
      </c>
      <c r="J229" s="2">
        <f>TREND(Calibration!$A$2:$A$4,Calibration!$B$2:$B$4,C229)</f>
        <v>423.05109685706532</v>
      </c>
      <c r="K229" s="2">
        <f>TREND(Calibration!$A$2:$A$4,Calibration!$C$2:$C$4,E229)</f>
        <v>416.01854393181765</v>
      </c>
      <c r="L229" s="2">
        <f>TREND(Calibration!$A$2:$A$4,Calibration!$D$2:$D$4,G229)</f>
        <v>488.51911598958895</v>
      </c>
    </row>
    <row r="230" spans="1:12" x14ac:dyDescent="0.25">
      <c r="A230">
        <v>1140089</v>
      </c>
      <c r="B230">
        <v>15.067999840000001</v>
      </c>
      <c r="C230">
        <v>0.63990002999999995</v>
      </c>
      <c r="D230">
        <v>563.05200194999998</v>
      </c>
      <c r="E230">
        <v>1.0763000199999999</v>
      </c>
      <c r="F230">
        <v>505.82199097</v>
      </c>
      <c r="G230">
        <v>1.2879999900000001</v>
      </c>
      <c r="H230">
        <v>1165.81799316</v>
      </c>
      <c r="J230" s="2">
        <f>TREND(Calibration!$A$2:$A$4,Calibration!$B$2:$B$4,C230)</f>
        <v>426.37122254864209</v>
      </c>
      <c r="K230" s="2">
        <f>TREND(Calibration!$A$2:$A$4,Calibration!$C$2:$C$4,E230)</f>
        <v>421.43504579600932</v>
      </c>
      <c r="L230" s="2">
        <f>TREND(Calibration!$A$2:$A$4,Calibration!$D$2:$D$4,G230)</f>
        <v>486.49149558292197</v>
      </c>
    </row>
    <row r="231" spans="1:12" x14ac:dyDescent="0.25">
      <c r="A231">
        <v>1145089</v>
      </c>
      <c r="B231">
        <v>15.04300022</v>
      </c>
      <c r="C231">
        <v>0.63990002999999995</v>
      </c>
      <c r="D231">
        <v>1069.9210205100001</v>
      </c>
      <c r="E231">
        <v>1.07579994</v>
      </c>
      <c r="F231">
        <v>623.06701659999999</v>
      </c>
      <c r="G231">
        <v>1.2848000500000001</v>
      </c>
      <c r="H231">
        <v>9.9000003020963209E+37</v>
      </c>
      <c r="J231" s="2">
        <f>TREND(Calibration!$A$2:$A$4,Calibration!$B$2:$B$4,C231)</f>
        <v>426.37122254864209</v>
      </c>
      <c r="K231" s="2">
        <f>TREND(Calibration!$A$2:$A$4,Calibration!$C$2:$C$4,E231)</f>
        <v>421.23440207219033</v>
      </c>
      <c r="L231" s="2">
        <f>TREND(Calibration!$A$2:$A$4,Calibration!$D$2:$D$4,G231)</f>
        <v>485.16735474069196</v>
      </c>
    </row>
    <row r="232" spans="1:12" x14ac:dyDescent="0.25">
      <c r="A232">
        <v>1150091</v>
      </c>
      <c r="B232">
        <v>14.97399998</v>
      </c>
      <c r="C232">
        <v>0.63559997000000001</v>
      </c>
      <c r="D232">
        <v>1118.0469970700001</v>
      </c>
      <c r="E232">
        <v>1.0677000299999999</v>
      </c>
      <c r="F232">
        <v>1083.4620361299999</v>
      </c>
      <c r="G232">
        <v>1.2831000100000001</v>
      </c>
      <c r="H232">
        <v>1186.3339843700001</v>
      </c>
      <c r="J232" s="2">
        <f>TREND(Calibration!$A$2:$A$4,Calibration!$B$2:$B$4,C232)</f>
        <v>423.72738186691589</v>
      </c>
      <c r="K232" s="2">
        <f>TREND(Calibration!$A$2:$A$4,Calibration!$C$2:$C$4,E232)</f>
        <v>417.98452984174941</v>
      </c>
      <c r="L232" s="2">
        <f>TREND(Calibration!$A$2:$A$4,Calibration!$D$2:$D$4,G232)</f>
        <v>484.46387517625487</v>
      </c>
    </row>
    <row r="233" spans="1:12" x14ac:dyDescent="0.25">
      <c r="A233">
        <v>1155090</v>
      </c>
      <c r="B233">
        <v>14.81499958</v>
      </c>
      <c r="C233">
        <v>0.64160001</v>
      </c>
      <c r="D233">
        <v>1182.7569580100001</v>
      </c>
      <c r="E233">
        <v>1.09739995</v>
      </c>
      <c r="F233">
        <v>652.34497069999998</v>
      </c>
      <c r="G233">
        <v>1.28209996</v>
      </c>
      <c r="H233">
        <v>9.9000003020963209E+37</v>
      </c>
      <c r="J233" s="2">
        <f>TREND(Calibration!$A$2:$A$4,Calibration!$B$2:$B$4,C233)</f>
        <v>427.41643500663594</v>
      </c>
      <c r="K233" s="2">
        <f>TREND(Calibration!$A$2:$A$4,Calibration!$C$2:$C$4,E233)</f>
        <v>429.90082832584579</v>
      </c>
      <c r="L233" s="2">
        <f>TREND(Calibration!$A$2:$A$4,Calibration!$D$2:$D$4,G233)</f>
        <v>484.05005271418611</v>
      </c>
    </row>
    <row r="234" spans="1:12" x14ac:dyDescent="0.25">
      <c r="A234">
        <v>1160090</v>
      </c>
      <c r="B234">
        <v>14.730999949999999</v>
      </c>
      <c r="C234">
        <v>0.65069997000000002</v>
      </c>
      <c r="D234">
        <v>691.26898193</v>
      </c>
      <c r="E234">
        <v>1.3766000300000001</v>
      </c>
      <c r="F234">
        <v>9.9000003020963209E+37</v>
      </c>
      <c r="G234">
        <v>1.2776999499999999</v>
      </c>
      <c r="H234">
        <v>1370.2550048799999</v>
      </c>
      <c r="J234" s="2">
        <f>TREND(Calibration!$A$2:$A$4,Calibration!$B$2:$B$4,C234)</f>
        <v>433.01143704151025</v>
      </c>
      <c r="K234" s="2">
        <f>TREND(Calibration!$A$2:$A$4,Calibration!$C$2:$C$4,E234)</f>
        <v>541.92239235913553</v>
      </c>
      <c r="L234" s="2">
        <f>TREND(Calibration!$A$2:$A$4,Calibration!$D$2:$D$4,G234)</f>
        <v>482.22932077945586</v>
      </c>
    </row>
    <row r="235" spans="1:12" x14ac:dyDescent="0.25">
      <c r="A235">
        <v>1165091</v>
      </c>
      <c r="B235">
        <v>14.559000019999999</v>
      </c>
      <c r="C235">
        <v>0.64209998000000001</v>
      </c>
      <c r="D235">
        <v>999.71502685999997</v>
      </c>
      <c r="E235">
        <v>1.20700002</v>
      </c>
      <c r="F235">
        <v>946.15100098000005</v>
      </c>
      <c r="G235">
        <v>1.27719998</v>
      </c>
      <c r="H235">
        <v>9.9000003020963209E+37</v>
      </c>
      <c r="J235" s="2">
        <f>TREND(Calibration!$A$2:$A$4,Calibration!$B$2:$B$4,C235)</f>
        <v>427.72383560700962</v>
      </c>
      <c r="K235" s="2">
        <f>TREND(Calibration!$A$2:$A$4,Calibration!$C$2:$C$4,E235)</f>
        <v>473.87492482165635</v>
      </c>
      <c r="L235" s="2">
        <f>TREND(Calibration!$A$2:$A$4,Calibration!$D$2:$D$4,G235)</f>
        <v>482.02243230751901</v>
      </c>
    </row>
    <row r="236" spans="1:12" x14ac:dyDescent="0.25">
      <c r="A236">
        <v>1170090</v>
      </c>
      <c r="B236">
        <v>14.475000380000001</v>
      </c>
      <c r="C236">
        <v>0.64480000999999998</v>
      </c>
      <c r="D236">
        <v>1103.7840576200001</v>
      </c>
      <c r="E236">
        <v>1.13569999</v>
      </c>
      <c r="F236">
        <v>741.09301758000004</v>
      </c>
      <c r="G236">
        <v>1.27670002</v>
      </c>
      <c r="H236">
        <v>9.9000003020963209E+37</v>
      </c>
      <c r="J236" s="2">
        <f>TREND(Calibration!$A$2:$A$4,Calibration!$B$2:$B$4,C236)</f>
        <v>429.38391689794071</v>
      </c>
      <c r="K236" s="2">
        <f>TREND(Calibration!$A$2:$A$4,Calibration!$C$2:$C$4,E236)</f>
        <v>445.26769492322484</v>
      </c>
      <c r="L236" s="2">
        <f>TREND(Calibration!$A$2:$A$4,Calibration!$D$2:$D$4,G236)</f>
        <v>481.81554797359991</v>
      </c>
    </row>
    <row r="237" spans="1:12" x14ac:dyDescent="0.25">
      <c r="A237">
        <v>1175091</v>
      </c>
      <c r="B237">
        <v>14.458999629999999</v>
      </c>
      <c r="C237">
        <v>0.64480000999999998</v>
      </c>
      <c r="D237">
        <v>371.09600829999999</v>
      </c>
      <c r="E237">
        <v>1.13999999</v>
      </c>
      <c r="F237">
        <v>9.9000003020963209E+37</v>
      </c>
      <c r="G237">
        <v>1.27670002</v>
      </c>
      <c r="H237">
        <v>613.04101562000005</v>
      </c>
      <c r="J237" s="2">
        <f>TREND(Calibration!$A$2:$A$4,Calibration!$B$2:$B$4,C237)</f>
        <v>429.38391689794071</v>
      </c>
      <c r="K237" s="2">
        <f>TREND(Calibration!$A$2:$A$4,Calibration!$C$2:$C$4,E237)</f>
        <v>446.99295490647103</v>
      </c>
      <c r="L237" s="2">
        <f>TREND(Calibration!$A$2:$A$4,Calibration!$D$2:$D$4,G237)</f>
        <v>481.81554797359991</v>
      </c>
    </row>
    <row r="238" spans="1:12" x14ac:dyDescent="0.25">
      <c r="A238">
        <v>1180089</v>
      </c>
      <c r="B238">
        <v>14.428999900000001</v>
      </c>
      <c r="C238">
        <v>0.63829999999999998</v>
      </c>
      <c r="D238">
        <v>1320.5030517600001</v>
      </c>
      <c r="E238">
        <v>1.14699996</v>
      </c>
      <c r="F238">
        <v>942.27001953000001</v>
      </c>
      <c r="G238">
        <v>1.2745000099999999</v>
      </c>
      <c r="H238">
        <v>9.9000003020963209E+37</v>
      </c>
      <c r="J238" s="2">
        <f>TREND(Calibration!$A$2:$A$4,Calibration!$B$2:$B$4,C238)</f>
        <v>425.38746315784698</v>
      </c>
      <c r="K238" s="2">
        <f>TREND(Calibration!$A$2:$A$4,Calibration!$C$2:$C$4,E238)</f>
        <v>449.80150563319762</v>
      </c>
      <c r="L238" s="2">
        <f>TREND(Calibration!$A$2:$A$4,Calibration!$D$2:$D$4,G238)</f>
        <v>480.90517993722585</v>
      </c>
    </row>
    <row r="239" spans="1:12" x14ac:dyDescent="0.25">
      <c r="A239">
        <v>1185090</v>
      </c>
      <c r="B239">
        <v>14.458999629999999</v>
      </c>
      <c r="C239">
        <v>0.64370000000000005</v>
      </c>
      <c r="D239">
        <v>748.64599609000004</v>
      </c>
      <c r="E239">
        <v>1.1460000299999999</v>
      </c>
      <c r="F239">
        <v>910.96899413999995</v>
      </c>
      <c r="G239">
        <v>1.26909995</v>
      </c>
      <c r="H239">
        <v>982.71301270000004</v>
      </c>
      <c r="J239" s="2">
        <f>TREND(Calibration!$A$2:$A$4,Calibration!$B$2:$B$4,C239)</f>
        <v>428.70758884942381</v>
      </c>
      <c r="K239" s="2">
        <f>TREND(Calibration!$A$2:$A$4,Calibration!$C$2:$C$4,E239)</f>
        <v>449.40031046690746</v>
      </c>
      <c r="L239" s="2">
        <f>TREND(Calibration!$A$2:$A$4,Calibration!$D$2:$D$4,G239)</f>
        <v>478.67062554042707</v>
      </c>
    </row>
    <row r="240" spans="1:12" x14ac:dyDescent="0.25">
      <c r="A240">
        <v>1190090</v>
      </c>
      <c r="B240">
        <v>14.416000370000001</v>
      </c>
      <c r="C240">
        <v>0.64050001000000001</v>
      </c>
      <c r="D240">
        <v>760.02899170000001</v>
      </c>
      <c r="E240">
        <v>1.1487000000000001</v>
      </c>
      <c r="F240">
        <v>683.98297118999994</v>
      </c>
      <c r="G240">
        <v>1.26909995</v>
      </c>
      <c r="H240">
        <v>1146.81994629</v>
      </c>
      <c r="J240" s="2">
        <f>TREND(Calibration!$A$2:$A$4,Calibration!$B$2:$B$4,C240)</f>
        <v>426.74011310649996</v>
      </c>
      <c r="K240" s="2">
        <f>TREND(Calibration!$A$2:$A$4,Calibration!$C$2:$C$4,E240)</f>
        <v>450.4836012103878</v>
      </c>
      <c r="L240" s="2">
        <f>TREND(Calibration!$A$2:$A$4,Calibration!$D$2:$D$4,G240)</f>
        <v>478.67062554042707</v>
      </c>
    </row>
    <row r="241" spans="1:12" x14ac:dyDescent="0.25">
      <c r="A241">
        <v>1195089</v>
      </c>
      <c r="B241">
        <v>14.364000320000001</v>
      </c>
      <c r="C241">
        <v>0.64429997999999999</v>
      </c>
      <c r="D241">
        <v>584.59997558999999</v>
      </c>
      <c r="E241">
        <v>1.1487000000000001</v>
      </c>
      <c r="F241">
        <v>659.72198486000002</v>
      </c>
      <c r="G241">
        <v>1.26800001</v>
      </c>
      <c r="H241">
        <v>1259.1419677700001</v>
      </c>
      <c r="J241" s="2">
        <f>TREND(Calibration!$A$2:$A$4,Calibration!$B$2:$B$4,C241)</f>
        <v>429.07647940728162</v>
      </c>
      <c r="K241" s="2">
        <f>TREND(Calibration!$A$2:$A$4,Calibration!$C$2:$C$4,E241)</f>
        <v>450.4836012103878</v>
      </c>
      <c r="L241" s="2">
        <f>TREND(Calibration!$A$2:$A$4,Calibration!$D$2:$D$4,G241)</f>
        <v>478.21546841935526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R9" sqref="R9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22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AVERAGE('4B'!$J2:$J32) + Calibration!$C$11</f>
        <v>401.48643798483101</v>
      </c>
      <c r="C3" s="2">
        <f>'4B'!K32</f>
        <v>655.02719898911528</v>
      </c>
      <c r="D3" s="2">
        <f>'4B'!L32</f>
        <v>611.16999017061528</v>
      </c>
      <c r="E3" s="3">
        <f>(C3-B3)/(7*35314.6667/1400)</f>
        <v>1.435894967709177</v>
      </c>
      <c r="G3" s="3">
        <f>AVERAGE('5B'!$J2:$J32) + Calibration!$C$11</f>
        <v>397.91244326544864</v>
      </c>
      <c r="H3" s="3">
        <f>'5B'!K32</f>
        <v>706.38378325904944</v>
      </c>
      <c r="I3" s="3">
        <f>'5B'!L32</f>
        <v>612.99072210534553</v>
      </c>
      <c r="J3" s="3">
        <f>(H3-G3)/(7*35314.6667/1400)</f>
        <v>1.7469871235885162</v>
      </c>
      <c r="L3" s="3">
        <f>AVERAGE('6B'!$J2:$J32) + Calibration!$C$11</f>
        <v>401.53800683554454</v>
      </c>
      <c r="M3" s="3">
        <f>'6B'!K32</f>
        <v>680.78574781116333</v>
      </c>
      <c r="N3" s="3">
        <f>'6B'!L32</f>
        <v>598.8800609907355</v>
      </c>
      <c r="O3" s="3">
        <f>(M3-L3)/(7*35314.6667/1400)</f>
        <v>1.5814830894361451</v>
      </c>
      <c r="Q3" s="3">
        <f>AVERAGE('7B'!$J146:$J176) + Calibration!$C$11</f>
        <v>398.40232880291506</v>
      </c>
      <c r="R3" s="3">
        <f>'7B'!K176</f>
        <v>742.53401831799931</v>
      </c>
      <c r="S3" s="3">
        <f>'7B'!L176</f>
        <v>579.01758421172588</v>
      </c>
      <c r="T3" s="3">
        <f>(R3-Q3)/(7*35314.6667/1400)</f>
        <v>1.9489448530747946</v>
      </c>
    </row>
    <row r="4" spans="1:20" x14ac:dyDescent="0.25">
      <c r="A4" s="3">
        <f t="shared" ref="A4:A35" si="0">1/12+A3</f>
        <v>2.5833333333333335</v>
      </c>
      <c r="B4" s="3">
        <f>AVERAGE('4B'!$J3:$J33) + Calibration!$C$11</f>
        <v>401.625271797479</v>
      </c>
      <c r="C4" s="2">
        <f>'4B'!K33</f>
        <v>627.50330798095422</v>
      </c>
      <c r="D4" s="2">
        <f>'4B'!L33</f>
        <v>612.99072210534553</v>
      </c>
      <c r="E4" s="3">
        <f t="shared" ref="E4:E67" si="1">(C4-B4)/(7*35314.6667/1400)</f>
        <v>1.2792307406003365</v>
      </c>
      <c r="G4" s="3">
        <f>AVERAGE('5B'!$J3:$J33) + Calibration!$C$11</f>
        <v>398.13656087303394</v>
      </c>
      <c r="H4" s="3">
        <f>'5B'!K33</f>
        <v>662.61033048705792</v>
      </c>
      <c r="I4" s="3">
        <f>'5B'!L33</f>
        <v>613.19761057728238</v>
      </c>
      <c r="J4" s="3">
        <f t="shared" ref="J4:J67" si="2">(H4-G4)/(7*35314.6667/1400)</f>
        <v>1.4978126332650561</v>
      </c>
      <c r="L4" s="3">
        <f>AVERAGE('6B'!$J3:$J33) + Calibration!$C$11</f>
        <v>401.76212464146477</v>
      </c>
      <c r="M4" s="3">
        <f>'6B'!K33</f>
        <v>676.01121117450509</v>
      </c>
      <c r="N4" s="3">
        <f>'6B'!L33</f>
        <v>600.45252013831293</v>
      </c>
      <c r="O4" s="3">
        <f t="shared" ref="O4:O67" si="3">(M4-L4)/(7*35314.6667/1400)</f>
        <v>1.5531738632155365</v>
      </c>
      <c r="Q4" s="3">
        <f>AVERAGE('7B'!$J147:$J177) + Calibration!$C$11</f>
        <v>398.70379700904959</v>
      </c>
      <c r="R4" s="3">
        <f>'7B'!K177</f>
        <v>734.54963949474381</v>
      </c>
      <c r="S4" s="3">
        <f>'7B'!L177</f>
        <v>579.01758421172588</v>
      </c>
      <c r="T4" s="3">
        <f t="shared" ref="T4:T67" si="4">(R4-Q4)/(7*35314.6667/1400)</f>
        <v>1.9020190412030376</v>
      </c>
    </row>
    <row r="5" spans="1:20" x14ac:dyDescent="0.25">
      <c r="A5" s="3">
        <f t="shared" si="0"/>
        <v>2.666666666666667</v>
      </c>
      <c r="B5" s="3">
        <f>AVERAGE('4B'!$J4:$J34) + Calibration!$C$11</f>
        <v>401.9148403081989</v>
      </c>
      <c r="C5" s="2">
        <f>'4B'!K34</f>
        <v>636.811699462143</v>
      </c>
      <c r="D5" s="2">
        <f>'4B'!L34</f>
        <v>612.08035406897147</v>
      </c>
      <c r="E5" s="3">
        <f t="shared" si="1"/>
        <v>1.3303076659304507</v>
      </c>
      <c r="G5" s="3">
        <f>AVERAGE('5B'!$J4:$J34) + Calibration!$C$11</f>
        <v>398.37257956437821</v>
      </c>
      <c r="H5" s="3">
        <f>'5B'!K34</f>
        <v>650.89463159222282</v>
      </c>
      <c r="I5" s="3">
        <f>'5B'!L34</f>
        <v>612.53551532806114</v>
      </c>
      <c r="J5" s="3">
        <f t="shared" si="2"/>
        <v>1.4301256425441193</v>
      </c>
      <c r="L5" s="3">
        <f>AVERAGE('6B'!$J4:$J34) + Calibration!$C$11</f>
        <v>401.95649320884803</v>
      </c>
      <c r="M5" s="3">
        <f>'6B'!K34</f>
        <v>715.2508050897336</v>
      </c>
      <c r="N5" s="3">
        <f>'6B'!L34</f>
        <v>604.46637249841365</v>
      </c>
      <c r="O5" s="3">
        <f t="shared" si="3"/>
        <v>1.774301394615091</v>
      </c>
      <c r="Q5" s="3">
        <f>AVERAGE('7B'!$J148:$J178) + Calibration!$C$11</f>
        <v>398.90808271650644</v>
      </c>
      <c r="R5" s="3">
        <f>'7B'!K178</f>
        <v>694.86867592901058</v>
      </c>
      <c r="S5" s="3">
        <f>'7B'!L178</f>
        <v>577.90033184143283</v>
      </c>
      <c r="T5" s="3">
        <f t="shared" si="4"/>
        <v>1.6761341440750683</v>
      </c>
    </row>
    <row r="6" spans="1:20" x14ac:dyDescent="0.25">
      <c r="A6" s="3">
        <f t="shared" si="0"/>
        <v>2.7500000000000004</v>
      </c>
      <c r="B6" s="3">
        <f>AVERAGE('4B'!$J5:$J35) + Calibration!$C$11</f>
        <v>401.95847397917544</v>
      </c>
      <c r="C6" s="2">
        <f>'4B'!K35</f>
        <v>623.81206208777621</v>
      </c>
      <c r="D6" s="2">
        <f>'4B'!L35</f>
        <v>608.27334052459514</v>
      </c>
      <c r="E6" s="3">
        <f t="shared" si="1"/>
        <v>1.25643880483573</v>
      </c>
      <c r="G6" s="3">
        <f>AVERAGE('5B'!$J5:$J35) + Calibration!$C$11</f>
        <v>398.67206521517159</v>
      </c>
      <c r="H6" s="3">
        <f>'5B'!K35</f>
        <v>642.8701705661008</v>
      </c>
      <c r="I6" s="3">
        <f>'5B'!L35</f>
        <v>612.28724254090844</v>
      </c>
      <c r="J6" s="3">
        <f t="shared" si="2"/>
        <v>1.382984058297394</v>
      </c>
      <c r="L6" s="3">
        <f>AVERAGE('6B'!$J5:$J35) + Calibration!$C$11</f>
        <v>402.26787974506539</v>
      </c>
      <c r="M6" s="3">
        <f>'6B'!K35</f>
        <v>714.8094795737868</v>
      </c>
      <c r="N6" s="3">
        <f>'6B'!L35</f>
        <v>601.56977250860609</v>
      </c>
      <c r="O6" s="3">
        <f t="shared" si="3"/>
        <v>1.7700385082706807</v>
      </c>
      <c r="Q6" s="3">
        <f>AVERAGE('7B'!$J149:$J179) + Calibration!$C$11</f>
        <v>399.29285236057211</v>
      </c>
      <c r="R6" s="3">
        <f>'7B'!K179</f>
        <v>733.46634875126347</v>
      </c>
      <c r="S6" s="3">
        <f>'7B'!L179</f>
        <v>579.6796753229296</v>
      </c>
      <c r="T6" s="3">
        <f t="shared" si="4"/>
        <v>1.8925479276330892</v>
      </c>
    </row>
    <row r="7" spans="1:20" x14ac:dyDescent="0.25">
      <c r="A7" s="3">
        <f t="shared" si="0"/>
        <v>2.8333333333333339</v>
      </c>
      <c r="B7" s="3">
        <f>AVERAGE('4B'!$J6:$J36) + Calibration!$C$11</f>
        <v>402.02194232696871</v>
      </c>
      <c r="C7" s="2">
        <f>'4B'!K36</f>
        <v>634.64506982839225</v>
      </c>
      <c r="D7" s="2">
        <f>'4B'!L36</f>
        <v>608.93543163579875</v>
      </c>
      <c r="E7" s="3">
        <f t="shared" si="1"/>
        <v>1.3174306838434555</v>
      </c>
      <c r="G7" s="3">
        <f>AVERAGE('5B'!$J6:$J36) + Calibration!$C$11</f>
        <v>398.92791699665355</v>
      </c>
      <c r="H7" s="3">
        <f>'5B'!K36</f>
        <v>645.67872129282728</v>
      </c>
      <c r="I7" s="3">
        <f>'5B'!L36</f>
        <v>613.65276769835418</v>
      </c>
      <c r="J7" s="3">
        <f t="shared" si="2"/>
        <v>1.3974409351918007</v>
      </c>
      <c r="L7" s="3">
        <f>AVERAGE('6B'!$J6:$J36) + Calibration!$C$11</f>
        <v>402.41861444313736</v>
      </c>
      <c r="M7" s="3">
        <f>'6B'!K36</f>
        <v>684.91836335484606</v>
      </c>
      <c r="N7" s="3">
        <f>'6B'!L36</f>
        <v>601.56977250860609</v>
      </c>
      <c r="O7" s="3">
        <f t="shared" si="3"/>
        <v>1.5999004114157966</v>
      </c>
      <c r="Q7" s="3">
        <f>AVERAGE('7B'!$J150:$J180) + Calibration!$C$11</f>
        <v>399.80653966888656</v>
      </c>
      <c r="R7" s="3">
        <f>'7B'!K180</f>
        <v>717.21683914645564</v>
      </c>
      <c r="S7" s="3">
        <f>'7B'!L180</f>
        <v>581.91418420153354</v>
      </c>
      <c r="T7" s="3">
        <f t="shared" si="4"/>
        <v>1.7976117524992472</v>
      </c>
    </row>
    <row r="8" spans="1:20" x14ac:dyDescent="0.25">
      <c r="A8" s="3">
        <f t="shared" si="0"/>
        <v>2.9166666666666674</v>
      </c>
      <c r="B8" s="3">
        <f>AVERAGE('4B'!$J7:$J37) + Calibration!$C$11</f>
        <v>402.14094285114402</v>
      </c>
      <c r="C8" s="2">
        <f>'4B'!K37</f>
        <v>668.8694011802769</v>
      </c>
      <c r="D8" s="2">
        <f>'4B'!L37</f>
        <v>609.84579967217269</v>
      </c>
      <c r="E8" s="3">
        <f t="shared" si="1"/>
        <v>1.5105817681645164</v>
      </c>
      <c r="G8" s="3">
        <f>AVERAGE('5B'!$J7:$J37) + Calibration!$C$11</f>
        <v>399.33648722155795</v>
      </c>
      <c r="H8" s="3">
        <f>'5B'!K37</f>
        <v>649.61069311269091</v>
      </c>
      <c r="I8" s="3">
        <f>'5B'!L37</f>
        <v>608.06645205265829</v>
      </c>
      <c r="J8" s="3">
        <f t="shared" si="2"/>
        <v>1.4173952596932364</v>
      </c>
      <c r="L8" s="3">
        <f>AVERAGE('6B'!$J7:$J37) + Calibration!$C$11</f>
        <v>402.88866808047527</v>
      </c>
      <c r="M8" s="3">
        <f>'6B'!K37</f>
        <v>668.66880560324796</v>
      </c>
      <c r="N8" s="3">
        <f>'6B'!L37</f>
        <v>599.99731336102855</v>
      </c>
      <c r="O8" s="3">
        <f t="shared" si="3"/>
        <v>1.5052110772025078</v>
      </c>
      <c r="Q8" s="3">
        <f>AVERAGE('7B'!$J151:$J181) + Calibration!$C$11</f>
        <v>400.26667735616019</v>
      </c>
      <c r="R8" s="3">
        <f>'7B'!K181</f>
        <v>702.05056812610542</v>
      </c>
      <c r="S8" s="3">
        <f>'7B'!L181</f>
        <v>579.01758421172588</v>
      </c>
      <c r="T8" s="3">
        <f t="shared" si="4"/>
        <v>1.7091136288138615</v>
      </c>
    </row>
    <row r="9" spans="1:20" x14ac:dyDescent="0.25">
      <c r="A9" s="3">
        <f t="shared" si="0"/>
        <v>3.0000000000000009</v>
      </c>
      <c r="B9" s="3">
        <f>AVERAGE('4B'!$J8:$J38) + Calibration!$C$11</f>
        <v>402.46224553576047</v>
      </c>
      <c r="C9" s="2">
        <f>'4B'!K38</f>
        <v>672.36004748419361</v>
      </c>
      <c r="D9" s="2">
        <f>'4B'!L38</f>
        <v>610.50789492139404</v>
      </c>
      <c r="E9" s="3">
        <f t="shared" si="1"/>
        <v>1.5285309315884503</v>
      </c>
      <c r="G9" s="3">
        <f>AVERAGE('5B'!$J8:$J38) + Calibration!$C$11</f>
        <v>399.67762299631215</v>
      </c>
      <c r="H9" s="3">
        <f>'5B'!K38</f>
        <v>626.86133874118832</v>
      </c>
      <c r="I9" s="3">
        <f>'5B'!L38</f>
        <v>609.84579967217269</v>
      </c>
      <c r="J9" s="3">
        <f t="shared" si="2"/>
        <v>1.286625286172536</v>
      </c>
      <c r="L9" s="3">
        <f>AVERAGE('6B'!$J8:$J38) + Calibration!$C$11</f>
        <v>403.24170493898839</v>
      </c>
      <c r="M9" s="3">
        <f>'6B'!K38</f>
        <v>686.2022536875877</v>
      </c>
      <c r="N9" s="3">
        <f>'6B'!L38</f>
        <v>600.90767725938474</v>
      </c>
      <c r="O9" s="3">
        <f t="shared" si="3"/>
        <v>1.6025100910755545</v>
      </c>
      <c r="Q9" s="3">
        <f>AVERAGE('7B'!$J152:$J182) + Calibration!$C$11</f>
        <v>400.59789579250611</v>
      </c>
      <c r="R9" s="3">
        <f>'7B'!K182</f>
        <v>688.16823558528699</v>
      </c>
      <c r="S9" s="3">
        <f>'7B'!L182</f>
        <v>575.66577330661619</v>
      </c>
      <c r="T9" s="3">
        <f t="shared" si="4"/>
        <v>1.6286170402552935</v>
      </c>
    </row>
    <row r="10" spans="1:20" x14ac:dyDescent="0.25">
      <c r="A10" s="3">
        <f t="shared" si="0"/>
        <v>3.0833333333333344</v>
      </c>
      <c r="B10" s="3">
        <f>AVERAGE('4B'!$J9:$J39) + Calibration!$C$11</f>
        <v>402.76173138488878</v>
      </c>
      <c r="C10" s="2">
        <f>'4B'!K39</f>
        <v>670.83543523699893</v>
      </c>
      <c r="D10" s="2">
        <f>'4B'!L39</f>
        <v>610.30101058747482</v>
      </c>
      <c r="E10" s="3">
        <f t="shared" si="1"/>
        <v>1.5182003903896968</v>
      </c>
      <c r="G10" s="3">
        <f>AVERAGE('5B'!$J9:$J39) + Calibration!$C$11</f>
        <v>399.96520895169073</v>
      </c>
      <c r="H10" s="3">
        <f>'5B'!K39</f>
        <v>621.00346321425945</v>
      </c>
      <c r="I10" s="3">
        <f>'5B'!L39</f>
        <v>613.85970168848598</v>
      </c>
      <c r="J10" s="3">
        <f t="shared" si="2"/>
        <v>1.2518212681450491</v>
      </c>
      <c r="L10" s="3">
        <f>AVERAGE('6B'!$J9:$J39) + Calibration!$C$11</f>
        <v>403.38252249698684</v>
      </c>
      <c r="M10" s="3">
        <f>'6B'!K39</f>
        <v>700.52595587891074</v>
      </c>
      <c r="N10" s="3">
        <f>'6B'!L39</f>
        <v>600.45252013831293</v>
      </c>
      <c r="O10" s="3">
        <f t="shared" si="3"/>
        <v>1.6828330048032076</v>
      </c>
      <c r="Q10" s="3">
        <f>AVERAGE('7B'!$J153:$J183) + Calibration!$C$11</f>
        <v>401.16711686388157</v>
      </c>
      <c r="R10" s="3">
        <f>'7B'!K183</f>
        <v>697.91800072921296</v>
      </c>
      <c r="S10" s="3">
        <f>'7B'!L183</f>
        <v>575.66577330661619</v>
      </c>
      <c r="T10" s="3">
        <f t="shared" si="4"/>
        <v>1.6806098519136321</v>
      </c>
    </row>
    <row r="11" spans="1:20" x14ac:dyDescent="0.25">
      <c r="A11" s="3">
        <f t="shared" si="0"/>
        <v>3.1666666666666679</v>
      </c>
      <c r="B11" s="3">
        <f>AVERAGE('4B'!$J10:$J40) + Calibration!$C$11</f>
        <v>402.97593324074472</v>
      </c>
      <c r="C11" s="2">
        <f>'4B'!K40</f>
        <v>662.3696045603723</v>
      </c>
      <c r="D11" s="2">
        <f>'4B'!L40</f>
        <v>607.40436094145468</v>
      </c>
      <c r="E11" s="3">
        <f t="shared" si="1"/>
        <v>1.4690421604326089</v>
      </c>
      <c r="G11" s="3">
        <f>AVERAGE('5B'!$J10:$J40) + Calibration!$C$11</f>
        <v>400.4253452506203</v>
      </c>
      <c r="H11" s="3">
        <f>'5B'!K40</f>
        <v>668.22748008730116</v>
      </c>
      <c r="I11" s="3">
        <f>'5B'!L40</f>
        <v>613.65276769835418</v>
      </c>
      <c r="J11" s="3">
        <f t="shared" si="2"/>
        <v>1.5166623947589506</v>
      </c>
      <c r="L11" s="3">
        <f>AVERAGE('6B'!$J10:$J40) + Calibration!$C$11</f>
        <v>403.52333985665035</v>
      </c>
      <c r="M11" s="3">
        <f>'6B'!K40</f>
        <v>684.47699370434145</v>
      </c>
      <c r="N11" s="3">
        <f>'6B'!L40</f>
        <v>601.11461538753429</v>
      </c>
      <c r="O11" s="3">
        <f t="shared" si="3"/>
        <v>1.5911443040615818</v>
      </c>
      <c r="Q11" s="3">
        <f>AVERAGE('7B'!$J154:$J184) + Calibration!$C$11</f>
        <v>401.70262120601905</v>
      </c>
      <c r="R11" s="3">
        <f>'7B'!K184</f>
        <v>695.10940185569621</v>
      </c>
      <c r="S11" s="3">
        <f>'7B'!L184</f>
        <v>576.12098422191843</v>
      </c>
      <c r="T11" s="3">
        <f t="shared" si="4"/>
        <v>1.6616709603530089</v>
      </c>
    </row>
    <row r="12" spans="1:20" x14ac:dyDescent="0.25">
      <c r="A12" s="3">
        <f t="shared" si="0"/>
        <v>3.2500000000000013</v>
      </c>
      <c r="B12" s="3">
        <f>AVERAGE('4B'!$J11:$J41) + Calibration!$C$11</f>
        <v>403.07113437409038</v>
      </c>
      <c r="C12" s="2">
        <f>'4B'!K41</f>
        <v>652.61988756323649</v>
      </c>
      <c r="D12" s="2">
        <f>'4B'!L41</f>
        <v>606.70092689521255</v>
      </c>
      <c r="E12" s="3">
        <f t="shared" si="1"/>
        <v>1.4132867531163538</v>
      </c>
      <c r="G12" s="3">
        <f>AVERAGE('5B'!$J11:$J41) + Calibration!$C$11</f>
        <v>400.81209864003642</v>
      </c>
      <c r="H12" s="3">
        <f>'5B'!K41</f>
        <v>655.22784271293426</v>
      </c>
      <c r="I12" s="3">
        <f>'5B'!L41</f>
        <v>611.62514729168709</v>
      </c>
      <c r="J12" s="3">
        <f t="shared" si="2"/>
        <v>1.4408503199770979</v>
      </c>
      <c r="L12" s="3">
        <f>AVERAGE('6B'!$J11:$J41) + Calibration!$C$11</f>
        <v>403.53524074207434</v>
      </c>
      <c r="M12" s="3">
        <f>'6B'!K41</f>
        <v>701.80984219941979</v>
      </c>
      <c r="N12" s="3">
        <f>'6B'!L41</f>
        <v>599.58354055517248</v>
      </c>
      <c r="O12" s="3">
        <f t="shared" si="3"/>
        <v>1.6892392273794017</v>
      </c>
      <c r="Q12" s="3">
        <f>AVERAGE('7B'!$J155:$J185) + Calibration!$C$11</f>
        <v>402.0992917355087</v>
      </c>
      <c r="R12" s="3">
        <f>'7B'!K185</f>
        <v>705.50108809259791</v>
      </c>
      <c r="S12" s="3">
        <f>'7B'!L185</f>
        <v>580.59004335930354</v>
      </c>
      <c r="T12" s="3">
        <f t="shared" si="4"/>
        <v>1.7182764256817362</v>
      </c>
    </row>
    <row r="13" spans="1:20" x14ac:dyDescent="0.25">
      <c r="A13" s="3">
        <f t="shared" si="0"/>
        <v>3.3333333333333348</v>
      </c>
      <c r="B13" s="3">
        <f>AVERAGE('4B'!$J12:$J42) + Calibration!$C$11</f>
        <v>403.20996937674761</v>
      </c>
      <c r="C13" s="2">
        <f>'4B'!K42</f>
        <v>636.37032981163838</v>
      </c>
      <c r="D13" s="2">
        <f>'4B'!L42</f>
        <v>607.15608815430198</v>
      </c>
      <c r="E13" s="3">
        <f t="shared" si="1"/>
        <v>1.3204732323575392</v>
      </c>
      <c r="G13" s="3">
        <f>AVERAGE('5B'!$J12:$J42) + Calibration!$C$11</f>
        <v>401.1453008217328</v>
      </c>
      <c r="H13" s="3">
        <f>'5B'!K42</f>
        <v>644.39478682552806</v>
      </c>
      <c r="I13" s="3">
        <f>'5B'!L42</f>
        <v>610.75616770854663</v>
      </c>
      <c r="J13" s="3">
        <f t="shared" si="2"/>
        <v>1.3776116765887259</v>
      </c>
      <c r="L13" s="3">
        <f>AVERAGE('6B'!$J12:$J42) + Calibration!$C$11</f>
        <v>403.49160687276293</v>
      </c>
      <c r="M13" s="3">
        <f>'6B'!K42</f>
        <v>730.41707209785136</v>
      </c>
      <c r="N13" s="3">
        <f>'6B'!L42</f>
        <v>599.58354055517248</v>
      </c>
      <c r="O13" s="3">
        <f t="shared" si="3"/>
        <v>1.8514996502860293</v>
      </c>
      <c r="Q13" s="3">
        <f>AVERAGE('7B'!$J156:$J186) + Calibration!$C$11</f>
        <v>402.50587821506264</v>
      </c>
      <c r="R13" s="3">
        <f>'7B'!K186</f>
        <v>665.61952894983585</v>
      </c>
      <c r="S13" s="3">
        <f>'7B'!L186</f>
        <v>581.91418420153354</v>
      </c>
      <c r="T13" s="3">
        <f t="shared" si="4"/>
        <v>1.4901097777302437</v>
      </c>
    </row>
    <row r="14" spans="1:20" x14ac:dyDescent="0.25">
      <c r="A14" s="3">
        <f t="shared" si="0"/>
        <v>3.4166666666666683</v>
      </c>
      <c r="B14" s="3">
        <f>AVERAGE('4B'!$J13:$J43) + Calibration!$C$11</f>
        <v>403.30517051009338</v>
      </c>
      <c r="C14" s="2">
        <f>'4B'!K43</f>
        <v>656.75245496012894</v>
      </c>
      <c r="D14" s="2">
        <f>'4B'!L43</f>
        <v>608.93543163579875</v>
      </c>
      <c r="E14" s="3">
        <f t="shared" si="1"/>
        <v>1.4353655754595331</v>
      </c>
      <c r="G14" s="3">
        <f>AVERAGE('5B'!$J13:$J43) + Calibration!$C$11</f>
        <v>401.39321920849181</v>
      </c>
      <c r="H14" s="3">
        <f>'5B'!K43</f>
        <v>619.92017247077911</v>
      </c>
      <c r="I14" s="3">
        <f>'5B'!L43</f>
        <v>614.10797447563857</v>
      </c>
      <c r="J14" s="3">
        <f t="shared" si="2"/>
        <v>1.2375988431021339</v>
      </c>
      <c r="L14" s="3">
        <f>AVERAGE('6B'!$J13:$J43) + Calibration!$C$11</f>
        <v>403.4261573579725</v>
      </c>
      <c r="M14" s="3">
        <f>'6B'!K43</f>
        <v>732.38305800778312</v>
      </c>
      <c r="N14" s="3">
        <f>'6B'!L43</f>
        <v>599.12833377788797</v>
      </c>
      <c r="O14" s="3">
        <f t="shared" si="3"/>
        <v>1.8630044193497122</v>
      </c>
      <c r="Q14" s="3">
        <f>AVERAGE('7B'!$J157:$J187) + Calibration!$C$11</f>
        <v>402.6883456986871</v>
      </c>
      <c r="R14" s="3">
        <f>'7B'!K187</f>
        <v>689.89349556853324</v>
      </c>
      <c r="S14" s="3">
        <f>'7B'!L187</f>
        <v>585.26599096862549</v>
      </c>
      <c r="T14" s="3">
        <f t="shared" si="4"/>
        <v>1.6265488348490975</v>
      </c>
    </row>
    <row r="15" spans="1:20" x14ac:dyDescent="0.25">
      <c r="A15" s="3">
        <f t="shared" si="0"/>
        <v>3.5000000000000018</v>
      </c>
      <c r="B15" s="3">
        <f>AVERAGE('4B'!$J14:$J44) + Calibration!$C$11</f>
        <v>403.46582115822957</v>
      </c>
      <c r="C15" s="2">
        <f>'4B'!K44</f>
        <v>658.03639343966086</v>
      </c>
      <c r="D15" s="2">
        <f>'4B'!L44</f>
        <v>609.18370856096908</v>
      </c>
      <c r="E15" s="3">
        <f t="shared" si="1"/>
        <v>1.4417271693034626</v>
      </c>
      <c r="G15" s="3">
        <f>AVERAGE('5B'!$J14:$J44) + Calibration!$C$11</f>
        <v>401.64907098997384</v>
      </c>
      <c r="H15" s="3">
        <f>'5B'!K44</f>
        <v>633.5617790849119</v>
      </c>
      <c r="I15" s="3">
        <f>'5B'!L44</f>
        <v>614.31486294757553</v>
      </c>
      <c r="J15" s="3">
        <f t="shared" si="2"/>
        <v>1.3134073163711215</v>
      </c>
      <c r="L15" s="3">
        <f>AVERAGE('6B'!$J14:$J44) + Calibration!$C$11</f>
        <v>403.41624021789897</v>
      </c>
      <c r="M15" s="3">
        <f>'6B'!K44</f>
        <v>712.00093285929267</v>
      </c>
      <c r="N15" s="3">
        <f>'6B'!L44</f>
        <v>601.56977250860609</v>
      </c>
      <c r="O15" s="3">
        <f t="shared" si="3"/>
        <v>1.7476290814965765</v>
      </c>
      <c r="Q15" s="3">
        <f>AVERAGE('7B'!$J158:$J188) + Calibration!$C$11</f>
        <v>402.95609717558392</v>
      </c>
      <c r="R15" s="3">
        <f>'7B'!K188</f>
        <v>712.88362401351174</v>
      </c>
      <c r="S15" s="3">
        <f>'7B'!L188</f>
        <v>586.17635900499943</v>
      </c>
      <c r="T15" s="3">
        <f t="shared" si="4"/>
        <v>1.7552340474895536</v>
      </c>
    </row>
    <row r="16" spans="1:20" x14ac:dyDescent="0.25">
      <c r="A16" s="3">
        <f t="shared" si="0"/>
        <v>3.5833333333333353</v>
      </c>
      <c r="B16" s="3">
        <f>AVERAGE('4B'!$J15:$J45) + Calibration!$C$11</f>
        <v>403.49953887914182</v>
      </c>
      <c r="C16" s="2">
        <f>'4B'!K45</f>
        <v>628.14527320848765</v>
      </c>
      <c r="D16" s="2">
        <f>'4B'!L45</f>
        <v>608.06645205265829</v>
      </c>
      <c r="E16" s="3">
        <f t="shared" si="1"/>
        <v>1.2722517600844059</v>
      </c>
      <c r="G16" s="3">
        <f>AVERAGE('5B'!$J15:$J45) + Calibration!$C$11</f>
        <v>402.02392448564024</v>
      </c>
      <c r="H16" s="3">
        <f>'5B'!K45</f>
        <v>616.02833100057217</v>
      </c>
      <c r="I16" s="3">
        <f>'5B'!L45</f>
        <v>608.93543163579875</v>
      </c>
      <c r="J16" s="3">
        <f t="shared" si="2"/>
        <v>1.2119859905965467</v>
      </c>
      <c r="L16" s="3">
        <f>AVERAGE('6B'!$J15:$J45) + Calibration!$C$11</f>
        <v>403.38450604400242</v>
      </c>
      <c r="M16" s="3">
        <f>'6B'!K45</f>
        <v>718.7013250562261</v>
      </c>
      <c r="N16" s="3">
        <f>'6B'!L45</f>
        <v>602.68702487889914</v>
      </c>
      <c r="O16" s="3">
        <f t="shared" si="3"/>
        <v>1.785755599455926</v>
      </c>
      <c r="Q16" s="3">
        <f>AVERAGE('7B'!$J159:$J189) + Calibration!$C$11</f>
        <v>403.0850148398327</v>
      </c>
      <c r="R16" s="3">
        <f>'7B'!K189</f>
        <v>719.58401621044504</v>
      </c>
      <c r="S16" s="3">
        <f>'7B'!L189</f>
        <v>584.8107841913411</v>
      </c>
      <c r="T16" s="3">
        <f t="shared" si="4"/>
        <v>1.792450734757252</v>
      </c>
    </row>
    <row r="17" spans="1:20" x14ac:dyDescent="0.25">
      <c r="A17" s="3">
        <f t="shared" si="0"/>
        <v>3.6666666666666687</v>
      </c>
      <c r="B17" s="3">
        <f>AVERAGE('4B'!$J16:$J46) + Calibration!$C$11</f>
        <v>403.42417222427792</v>
      </c>
      <c r="C17" s="2">
        <f>'4B'!K46</f>
        <v>556.00532047698266</v>
      </c>
      <c r="D17" s="2">
        <f>'4B'!L46</f>
        <v>608.72854730187964</v>
      </c>
      <c r="E17" s="3">
        <f t="shared" si="1"/>
        <v>0.86412339410641936</v>
      </c>
      <c r="G17" s="3">
        <f>AVERAGE('5B'!$J16:$J46) + Calibration!$C$11</f>
        <v>402.17267543836175</v>
      </c>
      <c r="H17" s="3">
        <f>'5B'!K46</f>
        <v>609.08716473016307</v>
      </c>
      <c r="I17" s="3">
        <f>'5B'!L46</f>
        <v>615.63904930800049</v>
      </c>
      <c r="J17" s="3">
        <f t="shared" si="2"/>
        <v>1.1718331709006404</v>
      </c>
      <c r="L17" s="3">
        <f>AVERAGE('6B'!$J16:$J46) + Calibration!$C$11</f>
        <v>403.22385420585687</v>
      </c>
      <c r="M17" s="3">
        <f>'6B'!K46</f>
        <v>715.8927743294995</v>
      </c>
      <c r="N17" s="3">
        <f>'6B'!L46</f>
        <v>601.81804529575879</v>
      </c>
      <c r="O17" s="3">
        <f t="shared" si="3"/>
        <v>1.7707595701229857</v>
      </c>
      <c r="Q17" s="3">
        <f>AVERAGE('7B'!$J160:$J190) + Calibration!$C$11</f>
        <v>403.24566548796889</v>
      </c>
      <c r="R17" s="3">
        <f>'7B'!K190</f>
        <v>648.28667644252505</v>
      </c>
      <c r="S17" s="3">
        <f>'7B'!L190</f>
        <v>585.05910663470638</v>
      </c>
      <c r="T17" s="3">
        <f t="shared" si="4"/>
        <v>1.3877577440341871</v>
      </c>
    </row>
    <row r="18" spans="1:20" x14ac:dyDescent="0.25">
      <c r="A18" s="3">
        <f t="shared" si="0"/>
        <v>3.7500000000000022</v>
      </c>
      <c r="B18" s="3">
        <f>AVERAGE('4B'!$J17:$J47) + Calibration!$C$11</f>
        <v>403.36070506649389</v>
      </c>
      <c r="C18" s="2">
        <f>'4B'!K47</f>
        <v>547.9808634630931</v>
      </c>
      <c r="D18" s="2">
        <f>'4B'!L47</f>
        <v>615.22522684593173</v>
      </c>
      <c r="E18" s="3">
        <f t="shared" si="1"/>
        <v>0.81903736838382335</v>
      </c>
      <c r="G18" s="3">
        <f>AVERAGE('5B'!$J17:$J47) + Calibration!$C$11</f>
        <v>402.31349279802538</v>
      </c>
      <c r="H18" s="3">
        <f>'5B'!K47</f>
        <v>626.86133874118832</v>
      </c>
      <c r="I18" s="3">
        <f>'5B'!L47</f>
        <v>612.74239966198024</v>
      </c>
      <c r="J18" s="3">
        <f t="shared" si="2"/>
        <v>1.2716973820011328</v>
      </c>
      <c r="L18" s="3">
        <f>AVERAGE('6B'!$J17:$J47) + Calibration!$C$11</f>
        <v>403.1266693271607</v>
      </c>
      <c r="M18" s="3">
        <f>'6B'!K47</f>
        <v>714.60888399675787</v>
      </c>
      <c r="N18" s="3">
        <f>'6B'!L47</f>
        <v>599.99731336102855</v>
      </c>
      <c r="O18" s="3">
        <f t="shared" si="3"/>
        <v>1.7640388188604772</v>
      </c>
      <c r="Q18" s="3">
        <f>AVERAGE('7B'!$J161:$J191) + Calibration!$C$11</f>
        <v>403.38449930061688</v>
      </c>
      <c r="R18" s="3">
        <f>'7B'!K191</f>
        <v>655.6691642166486</v>
      </c>
      <c r="S18" s="3">
        <f>'7B'!L191</f>
        <v>583.03143657182659</v>
      </c>
      <c r="T18" s="3">
        <f t="shared" si="4"/>
        <v>1.4287812316576767</v>
      </c>
    </row>
    <row r="19" spans="1:20" x14ac:dyDescent="0.25">
      <c r="A19" s="3">
        <f t="shared" si="0"/>
        <v>3.8333333333333357</v>
      </c>
      <c r="B19" s="3">
        <f>AVERAGE('4B'!$J18:$J48) + Calibration!$C$11</f>
        <v>403.47970559066914</v>
      </c>
      <c r="C19" s="2">
        <f>'4B'!K48</f>
        <v>647.84530679202044</v>
      </c>
      <c r="D19" s="2">
        <f>'4B'!L48</f>
        <v>616.0942064290723</v>
      </c>
      <c r="E19" s="3">
        <f t="shared" si="1"/>
        <v>1.3839326491582109</v>
      </c>
      <c r="G19" s="3">
        <f>AVERAGE('5B'!$J18:$J48) + Calibration!$C$11</f>
        <v>402.38885945288933</v>
      </c>
      <c r="H19" s="3">
        <f>'5B'!K48</f>
        <v>618.39551207679415</v>
      </c>
      <c r="I19" s="3">
        <f>'5B'!L48</f>
        <v>611.41826295776798</v>
      </c>
      <c r="J19" s="3">
        <f t="shared" si="2"/>
        <v>1.2233254497848896</v>
      </c>
      <c r="L19" s="3">
        <f>AVERAGE('6B'!$J18:$J48) + Calibration!$C$11</f>
        <v>402.98783551451271</v>
      </c>
      <c r="M19" s="3">
        <f>'6B'!K48</f>
        <v>693.78538518553034</v>
      </c>
      <c r="N19" s="3">
        <f>'6B'!L48</f>
        <v>602.23186775782733</v>
      </c>
      <c r="O19" s="3">
        <f t="shared" si="3"/>
        <v>1.6468939216748582</v>
      </c>
      <c r="Q19" s="3">
        <f>AVERAGE('7B'!$J162:$J192) + Calibration!$C$11</f>
        <v>403.35276651506439</v>
      </c>
      <c r="R19" s="3">
        <f>'7B'!K192</f>
        <v>706.78502255989724</v>
      </c>
      <c r="S19" s="3">
        <f>'7B'!L192</f>
        <v>585.72114808969729</v>
      </c>
      <c r="T19" s="3">
        <f t="shared" si="4"/>
        <v>1.7184489301428567</v>
      </c>
    </row>
    <row r="20" spans="1:20" x14ac:dyDescent="0.25">
      <c r="A20" s="3">
        <f t="shared" si="0"/>
        <v>3.9166666666666692</v>
      </c>
      <c r="B20" s="3">
        <f>AVERAGE('4B'!$J19:$J49) + Calibration!$C$11</f>
        <v>403.54515629546881</v>
      </c>
      <c r="C20" s="2">
        <f>'4B'!K49</f>
        <v>578.11270560871935</v>
      </c>
      <c r="D20" s="2">
        <f>'4B'!L49</f>
        <v>616.75630167829354</v>
      </c>
      <c r="E20" s="3">
        <f t="shared" si="1"/>
        <v>0.98864050337051901</v>
      </c>
      <c r="G20" s="3">
        <f>AVERAGE('5B'!$J19:$J49) + Calibration!$C$11</f>
        <v>402.47414463617076</v>
      </c>
      <c r="H20" s="3">
        <f>'5B'!K49</f>
        <v>609.52848623387752</v>
      </c>
      <c r="I20" s="3">
        <f>'5B'!L49</f>
        <v>610.05268814410965</v>
      </c>
      <c r="J20" s="3">
        <f t="shared" si="2"/>
        <v>1.1726252061594948</v>
      </c>
      <c r="L20" s="3">
        <f>AVERAGE('6B'!$J19:$J49) + Calibration!$C$11</f>
        <v>402.73198373303069</v>
      </c>
      <c r="M20" s="3">
        <f>'6B'!K49</f>
        <v>746.02466462191603</v>
      </c>
      <c r="N20" s="3">
        <f>'6B'!L49</f>
        <v>602.02493376769564</v>
      </c>
      <c r="O20" s="3">
        <f t="shared" si="3"/>
        <v>1.9441932373604156</v>
      </c>
      <c r="Q20" s="3">
        <f>AVERAGE('7B'!$J163:$J193) + Calibration!$C$11</f>
        <v>403.22384865248068</v>
      </c>
      <c r="R20" s="3">
        <f>'7B'!K193</f>
        <v>832.24750133671046</v>
      </c>
      <c r="S20" s="3">
        <f>'7B'!L193</f>
        <v>586.83845011620303</v>
      </c>
      <c r="T20" s="3">
        <f t="shared" si="4"/>
        <v>2.4297193929582224</v>
      </c>
    </row>
    <row r="21" spans="1:20" x14ac:dyDescent="0.25">
      <c r="A21" s="3">
        <f t="shared" si="0"/>
        <v>4.0000000000000027</v>
      </c>
      <c r="B21" s="3">
        <f>AVERAGE('4B'!$J20:$J50) + Calibration!$C$11</f>
        <v>403.42615577129351</v>
      </c>
      <c r="C21" s="2">
        <f>'4B'!K50</f>
        <v>590.8716210686332</v>
      </c>
      <c r="D21" s="2">
        <f>'4B'!L50</f>
        <v>612.74239966198024</v>
      </c>
      <c r="E21" s="3">
        <f t="shared" si="1"/>
        <v>1.061572897684121</v>
      </c>
      <c r="G21" s="3">
        <f>AVERAGE('5B'!$J20:$J50) + Calibration!$C$11</f>
        <v>402.55942862944306</v>
      </c>
      <c r="H21" s="3">
        <f>'5B'!K50</f>
        <v>597.37141367630522</v>
      </c>
      <c r="I21" s="3">
        <f>'5B'!L50</f>
        <v>609.39064255110088</v>
      </c>
      <c r="J21" s="3">
        <f t="shared" si="2"/>
        <v>1.10329221964234</v>
      </c>
      <c r="L21" s="3">
        <f>AVERAGE('6B'!$J20:$J50) + Calibration!$C$11</f>
        <v>402.78553355240638</v>
      </c>
      <c r="M21" s="3">
        <f>'6B'!K50</f>
        <v>715.69217474023822</v>
      </c>
      <c r="N21" s="3">
        <f>'6B'!L50</f>
        <v>608.52166296796031</v>
      </c>
      <c r="O21" s="3">
        <f t="shared" si="3"/>
        <v>1.7721058723050715</v>
      </c>
      <c r="Q21" s="3">
        <f>AVERAGE('7B'!$J164:$J194) + Calibration!$C$11</f>
        <v>403.07509769975923</v>
      </c>
      <c r="R21" s="3">
        <f>'7B'!K194</f>
        <v>730.85839761379827</v>
      </c>
      <c r="S21" s="3">
        <f>'7B'!L194</f>
        <v>585.47287530254471</v>
      </c>
      <c r="T21" s="3">
        <f t="shared" si="4"/>
        <v>1.8563578849466476</v>
      </c>
    </row>
    <row r="22" spans="1:20" x14ac:dyDescent="0.25">
      <c r="A22" s="3">
        <f t="shared" si="0"/>
        <v>4.0833333333333357</v>
      </c>
      <c r="B22" s="3">
        <f>AVERAGE('4B'!$J21:$J51) + Calibration!$C$11</f>
        <v>403.37260456357376</v>
      </c>
      <c r="C22" s="2">
        <f>'4B'!K51</f>
        <v>621.64543245402535</v>
      </c>
      <c r="D22" s="2">
        <f>'4B'!L51</f>
        <v>612.28724254090844</v>
      </c>
      <c r="E22" s="3">
        <f t="shared" si="1"/>
        <v>1.2361596372673769</v>
      </c>
      <c r="G22" s="3">
        <f>AVERAGE('5B'!$J21:$J51) + Calibration!$C$11</f>
        <v>402.63281292730051</v>
      </c>
      <c r="H22" s="3">
        <f>'5B'!K51</f>
        <v>609.72913396992897</v>
      </c>
      <c r="I22" s="3">
        <f>'5B'!L51</f>
        <v>606.49399290508063</v>
      </c>
      <c r="J22" s="3">
        <f t="shared" si="2"/>
        <v>1.1728629512600126</v>
      </c>
      <c r="L22" s="3">
        <f>AVERAGE('6B'!$J21:$J51) + Calibration!$C$11</f>
        <v>402.73198254302156</v>
      </c>
      <c r="M22" s="3">
        <f>'6B'!K51</f>
        <v>753.80839570911996</v>
      </c>
      <c r="N22" s="3">
        <f>'6B'!L51</f>
        <v>608.72854730187964</v>
      </c>
      <c r="O22" s="3">
        <f t="shared" si="3"/>
        <v>1.9882753879486472</v>
      </c>
      <c r="Q22" s="3">
        <f>AVERAGE('7B'!$J165:$J195) + Calibration!$C$11</f>
        <v>402.96799667266384</v>
      </c>
      <c r="R22" s="3">
        <f>'7B'!K195</f>
        <v>700.52595587891074</v>
      </c>
      <c r="S22" s="3">
        <f>'7B'!L195</f>
        <v>583.03143657182659</v>
      </c>
      <c r="T22" s="3">
        <f t="shared" si="4"/>
        <v>1.6851806176397914</v>
      </c>
    </row>
    <row r="23" spans="1:20" x14ac:dyDescent="0.25">
      <c r="A23" s="3">
        <f t="shared" si="0"/>
        <v>4.1666666666666687</v>
      </c>
      <c r="B23" s="3">
        <f>AVERAGE('4B'!$J22:$J52) + Calibration!$C$11</f>
        <v>403.29723790870986</v>
      </c>
      <c r="C23" s="2">
        <f>'4B'!K52</f>
        <v>615.34623542338204</v>
      </c>
      <c r="D23" s="2">
        <f>'4B'!L52</f>
        <v>611.62514729168709</v>
      </c>
      <c r="E23" s="3">
        <f t="shared" si="1"/>
        <v>1.2009117872528139</v>
      </c>
      <c r="G23" s="3">
        <f>AVERAGE('5B'!$J22:$J52) + Calibration!$C$11</f>
        <v>402.55744627243661</v>
      </c>
      <c r="H23" s="3">
        <f>'5B'!K52</f>
        <v>651.09522716925164</v>
      </c>
      <c r="I23" s="3">
        <f>'5B'!L52</f>
        <v>611.62514729168709</v>
      </c>
      <c r="J23" s="3">
        <f t="shared" si="2"/>
        <v>1.4075612436507294</v>
      </c>
      <c r="L23" s="3">
        <f>AVERAGE('6B'!$J22:$J52) + Calibration!$C$11</f>
        <v>402.62488171426099</v>
      </c>
      <c r="M23" s="3">
        <f>'6B'!K52</f>
        <v>742.33337058194775</v>
      </c>
      <c r="N23" s="3">
        <f>'6B'!L52</f>
        <v>606.28710857116153</v>
      </c>
      <c r="O23" s="3">
        <f t="shared" si="3"/>
        <v>1.9238946342239538</v>
      </c>
      <c r="Q23" s="3">
        <f>AVERAGE('7B'!$J166:$J196) + Calibration!$C$11</f>
        <v>402.61496001248571</v>
      </c>
      <c r="R23" s="3">
        <f>'7B'!K196</f>
        <v>686.00165409832641</v>
      </c>
      <c r="S23" s="3">
        <f>'7B'!L196</f>
        <v>581.70729572959669</v>
      </c>
      <c r="T23" s="3">
        <f t="shared" si="4"/>
        <v>1.6049235095051353</v>
      </c>
    </row>
    <row r="24" spans="1:20" x14ac:dyDescent="0.25">
      <c r="A24" s="3">
        <f t="shared" si="0"/>
        <v>4.2500000000000018</v>
      </c>
      <c r="B24" s="3">
        <f>AVERAGE('4B'!$J23:$J53) + Calibration!$C$11</f>
        <v>403.12468756515887</v>
      </c>
      <c r="C24" s="2">
        <f>'4B'!K53</f>
        <v>612.77841062334119</v>
      </c>
      <c r="D24" s="2">
        <f>'4B'!L53</f>
        <v>612.74239966198024</v>
      </c>
      <c r="E24" s="3">
        <f t="shared" si="1"/>
        <v>1.1873464633785276</v>
      </c>
      <c r="G24" s="3">
        <f>AVERAGE('5B'!$J23:$J53) + Calibration!$C$11</f>
        <v>402.29961074560418</v>
      </c>
      <c r="H24" s="3">
        <f>'5B'!K53</f>
        <v>684.27639411508017</v>
      </c>
      <c r="I24" s="3">
        <f>'5B'!L53</f>
        <v>611.87342007883979</v>
      </c>
      <c r="J24" s="3">
        <f t="shared" si="2"/>
        <v>1.5969386644075332</v>
      </c>
      <c r="L24" s="3">
        <f>AVERAGE('6B'!$J23:$J53) + Calibration!$C$11</f>
        <v>402.53959772098875</v>
      </c>
      <c r="M24" s="3">
        <f>'6B'!K53</f>
        <v>724.79992249760812</v>
      </c>
      <c r="N24" s="3">
        <f>'6B'!L53</f>
        <v>602.48014054498003</v>
      </c>
      <c r="O24" s="3">
        <f t="shared" si="3"/>
        <v>1.8250792369880662</v>
      </c>
      <c r="Q24" s="3">
        <f>AVERAGE('7B'!$J167:$J197) + Calibration!$C$11</f>
        <v>402.3690253710771</v>
      </c>
      <c r="R24" s="3">
        <f>'7B'!K197</f>
        <v>660.20297492662144</v>
      </c>
      <c r="S24" s="3">
        <f>'7B'!L197</f>
        <v>582.57627531273704</v>
      </c>
      <c r="T24" s="3">
        <f t="shared" si="4"/>
        <v>1.4602088800432842</v>
      </c>
    </row>
    <row r="25" spans="1:20" x14ac:dyDescent="0.25">
      <c r="A25" s="3">
        <f t="shared" si="0"/>
        <v>4.3333333333333348</v>
      </c>
      <c r="B25" s="3">
        <f>AVERAGE('4B'!$J24:$J54) + Calibration!$C$11</f>
        <v>402.84503520283812</v>
      </c>
      <c r="C25" s="2">
        <f>'4B'!K54</f>
        <v>612.09631103391837</v>
      </c>
      <c r="D25" s="2">
        <f>'4B'!L54</f>
        <v>610.05268814410965</v>
      </c>
      <c r="E25" s="3">
        <f t="shared" si="1"/>
        <v>1.1850672560988957</v>
      </c>
      <c r="G25" s="3">
        <f>AVERAGE('5B'!$J24:$J54) + Calibration!$C$11</f>
        <v>402.25795943163405</v>
      </c>
      <c r="H25" s="3">
        <f>'5B'!K54</f>
        <v>643.11089649278642</v>
      </c>
      <c r="I25" s="3">
        <f>'5B'!L54</f>
        <v>608.72854730187964</v>
      </c>
      <c r="J25" s="3">
        <f t="shared" si="2"/>
        <v>1.3640391348286593</v>
      </c>
      <c r="L25" s="3">
        <f>AVERAGE('6B'!$J24:$J54) + Calibration!$C$11</f>
        <v>402.53959772098881</v>
      </c>
      <c r="M25" s="3">
        <f>'6B'!K54</f>
        <v>719.38342063341634</v>
      </c>
      <c r="N25" s="3">
        <f>'6B'!L54</f>
        <v>601.56977250860609</v>
      </c>
      <c r="O25" s="3">
        <f t="shared" si="3"/>
        <v>1.7944035864986798</v>
      </c>
      <c r="Q25" s="3">
        <f>AVERAGE('7B'!$J168:$J198) + Calibration!$C$11</f>
        <v>402.14490776349169</v>
      </c>
      <c r="R25" s="3">
        <f>'7B'!K198</f>
        <v>740.80875833475295</v>
      </c>
      <c r="S25" s="3">
        <f>'7B'!L198</f>
        <v>585.92808621784673</v>
      </c>
      <c r="T25" s="3">
        <f t="shared" si="4"/>
        <v>1.9179784617435522</v>
      </c>
    </row>
    <row r="26" spans="1:20" x14ac:dyDescent="0.25">
      <c r="A26" s="3">
        <f t="shared" si="0"/>
        <v>4.4166666666666679</v>
      </c>
      <c r="B26" s="3">
        <f>AVERAGE('4B'!$J25:$J55) + Calibration!$C$11</f>
        <v>402.54554955204475</v>
      </c>
      <c r="C26" s="2">
        <f>'4B'!K55</f>
        <v>563.14708232442058</v>
      </c>
      <c r="D26" s="2">
        <f>'4B'!L55</f>
        <v>609.84579967217269</v>
      </c>
      <c r="E26" s="3">
        <f t="shared" si="1"/>
        <v>0.90954579374453404</v>
      </c>
      <c r="G26" s="3">
        <f>AVERAGE('5B'!$J25:$J55) + Calibration!$C$11</f>
        <v>402.08739144508945</v>
      </c>
      <c r="H26" s="3">
        <f>'5B'!K55</f>
        <v>655.86976380590988</v>
      </c>
      <c r="I26" s="3">
        <f>'5B'!L55</f>
        <v>604.05259969255758</v>
      </c>
      <c r="J26" s="3">
        <f t="shared" si="2"/>
        <v>1.4372633020535934</v>
      </c>
      <c r="L26" s="3">
        <f>AVERAGE('6B'!$J25:$J55) + Calibration!$C$11</f>
        <v>402.50786354709214</v>
      </c>
      <c r="M26" s="3">
        <f>'6B'!K55</f>
        <v>702.4518114391858</v>
      </c>
      <c r="N26" s="3">
        <f>'6B'!L55</f>
        <v>607.15608815430198</v>
      </c>
      <c r="O26" s="3">
        <f t="shared" si="3"/>
        <v>1.6986933527654879</v>
      </c>
      <c r="Q26" s="3">
        <f>AVERAGE('7B'!$J169:$J199) + Calibration!$C$11</f>
        <v>401.91880641055599</v>
      </c>
      <c r="R26" s="3">
        <f>'7B'!K199</f>
        <v>714.16751434625326</v>
      </c>
      <c r="S26" s="3">
        <f>'7B'!L199</f>
        <v>585.26599096862549</v>
      </c>
      <c r="T26" s="3">
        <f t="shared" si="4"/>
        <v>1.7683797533091101</v>
      </c>
    </row>
    <row r="27" spans="1:20" x14ac:dyDescent="0.25">
      <c r="A27" s="3">
        <f t="shared" si="0"/>
        <v>4.5000000000000009</v>
      </c>
      <c r="B27" s="3">
        <f>AVERAGE('4B'!$J26:$J56) + Calibration!$C$11</f>
        <v>402.29961372062706</v>
      </c>
      <c r="C27" s="2">
        <f>'4B'!K56</f>
        <v>568.12226268489803</v>
      </c>
      <c r="D27" s="2">
        <f>'4B'!L56</f>
        <v>617.66666971466759</v>
      </c>
      <c r="E27" s="3">
        <f t="shared" si="1"/>
        <v>0.9391149030115068</v>
      </c>
      <c r="G27" s="3">
        <f>AVERAGE('5B'!$J26:$J56) + Calibration!$C$11</f>
        <v>401.78790698430532</v>
      </c>
      <c r="H27" s="3">
        <f>'5B'!K56</f>
        <v>622.92936692132469</v>
      </c>
      <c r="I27" s="3">
        <f>'5B'!L56</f>
        <v>606.70092689521255</v>
      </c>
      <c r="J27" s="3">
        <f t="shared" si="2"/>
        <v>1.2524057599955734</v>
      </c>
      <c r="L27" s="3">
        <f>AVERAGE('6B'!$J26:$J56) + Calibration!$C$11</f>
        <v>402.30556158498587</v>
      </c>
      <c r="M27" s="3">
        <f>'6B'!K56</f>
        <v>700.28518180543483</v>
      </c>
      <c r="N27" s="3">
        <f>'6B'!L56</f>
        <v>608.27334052459514</v>
      </c>
      <c r="O27" s="3">
        <f t="shared" si="3"/>
        <v>1.6875686396918419</v>
      </c>
      <c r="Q27" s="3">
        <f>AVERAGE('7B'!$J170:$J200) + Calibration!$C$11</f>
        <v>401.57568689045115</v>
      </c>
      <c r="R27" s="3">
        <f>'7B'!K200</f>
        <v>723.27531025041333</v>
      </c>
      <c r="S27" s="3">
        <f>'7B'!L200</f>
        <v>587.95570662451382</v>
      </c>
      <c r="T27" s="3">
        <f t="shared" si="4"/>
        <v>1.8219037777862541</v>
      </c>
    </row>
    <row r="28" spans="1:20" x14ac:dyDescent="0.25">
      <c r="A28" s="3">
        <f t="shared" si="0"/>
        <v>4.5833333333333339</v>
      </c>
      <c r="B28" s="3">
        <f>AVERAGE('4B'!$J27:$J57) + Calibration!$C$11</f>
        <v>402.07549472469765</v>
      </c>
      <c r="C28" s="2">
        <f>'4B'!K57</f>
        <v>580.68053040876032</v>
      </c>
      <c r="D28" s="2">
        <f>'4B'!L57</f>
        <v>616.0942064290723</v>
      </c>
      <c r="E28" s="3">
        <f t="shared" si="1"/>
        <v>1.0115062798203482</v>
      </c>
      <c r="G28" s="3">
        <f>AVERAGE('5B'!$J27:$J57) + Calibration!$C$11</f>
        <v>401.63717228623335</v>
      </c>
      <c r="H28" s="3">
        <f>'5B'!K57</f>
        <v>633.36118350788308</v>
      </c>
      <c r="I28" s="3">
        <f>'5B'!L57</f>
        <v>608.06645205265829</v>
      </c>
      <c r="J28" s="3">
        <f t="shared" si="2"/>
        <v>1.3123386562878121</v>
      </c>
      <c r="L28" s="3">
        <f>AVERAGE('6B'!$J27:$J57) + Calibration!$C$11</f>
        <v>402.13499359844127</v>
      </c>
      <c r="M28" s="3">
        <f>'6B'!K57</f>
        <v>703.97647183317065</v>
      </c>
      <c r="N28" s="3">
        <f>'6B'!L57</f>
        <v>609.18370856096908</v>
      </c>
      <c r="O28" s="3">
        <f t="shared" si="3"/>
        <v>1.7094397678952431</v>
      </c>
      <c r="Q28" s="3">
        <f>AVERAGE('7B'!$J171:$J201) + Calibration!$C$11</f>
        <v>401.28810212508182</v>
      </c>
      <c r="R28" s="3">
        <f>'7B'!K201</f>
        <v>684.03566818839454</v>
      </c>
      <c r="S28" s="3">
        <f>'7B'!L201</f>
        <v>589.73505010601059</v>
      </c>
      <c r="T28" s="3">
        <f t="shared" si="4"/>
        <v>1.601303891469618</v>
      </c>
    </row>
    <row r="29" spans="1:20" x14ac:dyDescent="0.25">
      <c r="A29" s="3">
        <f t="shared" si="0"/>
        <v>4.666666666666667</v>
      </c>
      <c r="B29" s="3">
        <f>AVERAGE('4B'!$J28:$J58) + Calibration!$C$11</f>
        <v>401.82955869494504</v>
      </c>
      <c r="C29" s="2">
        <f>'4B'!K58</f>
        <v>540.3977279529181</v>
      </c>
      <c r="D29" s="2">
        <f>'4B'!L58</f>
        <v>612.99072210534553</v>
      </c>
      <c r="E29" s="3">
        <f t="shared" si="1"/>
        <v>0.78476271875998227</v>
      </c>
      <c r="G29" s="3">
        <f>AVERAGE('5B'!$J28:$J58) + Calibration!$C$11</f>
        <v>401.58362246685761</v>
      </c>
      <c r="H29" s="3">
        <f>'5B'!K58</f>
        <v>629.22856796420047</v>
      </c>
      <c r="I29" s="3">
        <f>'5B'!L58</f>
        <v>608.06645205265829</v>
      </c>
      <c r="J29" s="3">
        <f t="shared" si="2"/>
        <v>1.2892374006029785</v>
      </c>
      <c r="L29" s="3">
        <f>AVERAGE('6B'!$J28:$J58) + Calibration!$C$11</f>
        <v>401.73832306895162</v>
      </c>
      <c r="M29" s="3">
        <f>'6B'!K58</f>
        <v>711.80028512324111</v>
      </c>
      <c r="N29" s="3">
        <f>'6B'!L58</f>
        <v>606.70092689521255</v>
      </c>
      <c r="O29" s="3">
        <f t="shared" si="3"/>
        <v>1.7559954037696721</v>
      </c>
      <c r="Q29" s="3">
        <f>AVERAGE('7B'!$J172:$J202) + Calibration!$C$11</f>
        <v>400.82796582615219</v>
      </c>
      <c r="R29" s="3">
        <f>'7B'!K202</f>
        <v>678.17779266146567</v>
      </c>
      <c r="S29" s="3">
        <f>'7B'!L202</f>
        <v>590.85230661432138</v>
      </c>
      <c r="T29" s="3">
        <f t="shared" si="4"/>
        <v>1.5707345007184421</v>
      </c>
    </row>
    <row r="30" spans="1:20" x14ac:dyDescent="0.25">
      <c r="A30" s="3">
        <f t="shared" si="0"/>
        <v>4.75</v>
      </c>
      <c r="B30" s="3">
        <f>AVERAGE('4B'!$J29:$J59) + Calibration!$C$11</f>
        <v>401.46462352936123</v>
      </c>
      <c r="C30" s="2">
        <f>'4B'!K59</f>
        <v>554.0393345670509</v>
      </c>
      <c r="D30" s="2">
        <f>'4B'!L59</f>
        <v>610.50789492139404</v>
      </c>
      <c r="E30" s="3">
        <f t="shared" si="1"/>
        <v>0.86408693778038492</v>
      </c>
      <c r="G30" s="3">
        <f>AVERAGE('5B'!$J29:$J59) + Calibration!$C$11</f>
        <v>401.34760397384827</v>
      </c>
      <c r="H30" s="3">
        <f>'5B'!K59</f>
        <v>650.89463159222282</v>
      </c>
      <c r="I30" s="3">
        <f>'5B'!L59</f>
        <v>609.39064255110088</v>
      </c>
      <c r="J30" s="3">
        <f t="shared" si="2"/>
        <v>1.4132769805717833</v>
      </c>
      <c r="L30" s="3">
        <f>AVERAGE('6B'!$J29:$J59) + Calibration!$C$11</f>
        <v>401.70658889505501</v>
      </c>
      <c r="M30" s="3">
        <f>'6B'!K59</f>
        <v>724.5591965709225</v>
      </c>
      <c r="N30" s="3">
        <f>'6B'!L59</f>
        <v>605.58362486870681</v>
      </c>
      <c r="O30" s="3">
        <f t="shared" si="3"/>
        <v>1.828433553789522</v>
      </c>
      <c r="Q30" s="3">
        <f>AVERAGE('7B'!$J173:$J203) + Calibration!$C$11</f>
        <v>400.34601249339948</v>
      </c>
      <c r="R30" s="3">
        <f>'7B'!K203</f>
        <v>675.16859821092009</v>
      </c>
      <c r="S30" s="3">
        <f>'7B'!L203</f>
        <v>592.63165009581815</v>
      </c>
      <c r="T30" s="3">
        <f t="shared" si="4"/>
        <v>1.5564218009030257</v>
      </c>
    </row>
    <row r="31" spans="1:20" x14ac:dyDescent="0.25">
      <c r="A31" s="3">
        <f t="shared" si="0"/>
        <v>4.833333333333333</v>
      </c>
      <c r="B31" s="3">
        <f>AVERAGE('4B'!$J30:$J60) + Calibration!$C$11</f>
        <v>401.25042187184016</v>
      </c>
      <c r="C31" s="2">
        <f>'4B'!K60</f>
        <v>524.990783164905</v>
      </c>
      <c r="D31" s="2">
        <f>'4B'!L60</f>
        <v>609.39064255110088</v>
      </c>
      <c r="E31" s="3">
        <f t="shared" si="1"/>
        <v>0.70078736602129577</v>
      </c>
      <c r="G31" s="3">
        <f>AVERAGE('5B'!$J30:$J60) + Calibration!$C$11</f>
        <v>401.07985249695156</v>
      </c>
      <c r="H31" s="3">
        <f>'5B'!K60</f>
        <v>664.97755971006995</v>
      </c>
      <c r="I31" s="3">
        <f>'5B'!L60</f>
        <v>609.84579967217269</v>
      </c>
      <c r="J31" s="3">
        <f t="shared" si="2"/>
        <v>1.4945501791362985</v>
      </c>
      <c r="L31" s="3">
        <f>AVERAGE('6B'!$J30:$J60) + Calibration!$C$11</f>
        <v>401.54593804858393</v>
      </c>
      <c r="M31" s="3">
        <f>'6B'!K60</f>
        <v>711.80028512324111</v>
      </c>
      <c r="N31" s="3">
        <f>'6B'!L60</f>
        <v>603.59739291527319</v>
      </c>
      <c r="O31" s="3">
        <f t="shared" si="3"/>
        <v>1.757084951192005</v>
      </c>
      <c r="Q31" s="3">
        <f>AVERAGE('7B'!$J174:$J204) + Calibration!$C$11</f>
        <v>399.90769302995824</v>
      </c>
      <c r="R31" s="3">
        <f>'7B'!K204</f>
        <v>676.89390634095651</v>
      </c>
      <c r="S31" s="3">
        <f>'7B'!L204</f>
        <v>595.77652287277829</v>
      </c>
      <c r="T31" s="3">
        <f t="shared" si="4"/>
        <v>1.5686752230398269</v>
      </c>
    </row>
    <row r="32" spans="1:20" x14ac:dyDescent="0.25">
      <c r="A32" s="3">
        <f t="shared" si="0"/>
        <v>4.9166666666666661</v>
      </c>
      <c r="B32" s="3">
        <f>AVERAGE('4B'!$J31:$J61) + Calibration!$C$11</f>
        <v>401.01440337883088</v>
      </c>
      <c r="C32" s="2">
        <f>'4B'!K61</f>
        <v>527.59868615557991</v>
      </c>
      <c r="D32" s="2">
        <f>'4B'!L61</f>
        <v>609.63891533825347</v>
      </c>
      <c r="E32" s="3">
        <f t="shared" si="1"/>
        <v>0.71689354370573188</v>
      </c>
      <c r="G32" s="3">
        <f>AVERAGE('5B'!$J31:$J61) + Calibration!$C$11</f>
        <v>400.79226654157293</v>
      </c>
      <c r="H32" s="3">
        <f>'5B'!K61</f>
        <v>658.91908860611227</v>
      </c>
      <c r="I32" s="3">
        <f>'5B'!L61</f>
        <v>608.93543163579875</v>
      </c>
      <c r="J32" s="3">
        <f t="shared" si="2"/>
        <v>1.4618675252259385</v>
      </c>
      <c r="L32" s="3">
        <f>AVERAGE('6B'!$J31:$J61) + Calibration!$C$11</f>
        <v>401.19290238008</v>
      </c>
      <c r="M32" s="3">
        <f>'6B'!K61</f>
        <v>713.72618883030646</v>
      </c>
      <c r="N32" s="3">
        <f>'6B'!L61</f>
        <v>605.58362486870681</v>
      </c>
      <c r="O32" s="3">
        <f t="shared" si="3"/>
        <v>1.7699914265379513</v>
      </c>
      <c r="Q32" s="3">
        <f>AVERAGE('7B'!$J175:$J205) + Calibration!$C$11</f>
        <v>399.435656837279</v>
      </c>
      <c r="R32" s="3">
        <f>'7B'!K205</f>
        <v>677.53582743393235</v>
      </c>
      <c r="S32" s="3">
        <f>'7B'!L205</f>
        <v>594.65927050248524</v>
      </c>
      <c r="T32" s="3">
        <f t="shared" si="4"/>
        <v>1.5749839745572529</v>
      </c>
    </row>
    <row r="33" spans="1:20" x14ac:dyDescent="0.25">
      <c r="A33" s="3">
        <f t="shared" si="0"/>
        <v>4.9999999999999991</v>
      </c>
      <c r="B33" s="3">
        <f>AVERAGE('4B'!$J32:$J62) + Calibration!$C$11</f>
        <v>400.90730255007037</v>
      </c>
      <c r="C33" s="2">
        <f>'4B'!K62</f>
        <v>500.07479514741891</v>
      </c>
      <c r="D33" s="2">
        <f>'4B'!L62</f>
        <v>606.94919968236513</v>
      </c>
      <c r="E33" s="3">
        <f t="shared" si="1"/>
        <v>0.56162213530022376</v>
      </c>
      <c r="G33" s="3">
        <f>AVERAGE('5B'!$J32:$J62) + Calibration!$C$11</f>
        <v>400.44914702146821</v>
      </c>
      <c r="H33" s="3">
        <f>'5B'!K62</f>
        <v>684.91836335484606</v>
      </c>
      <c r="I33" s="3">
        <f>'5B'!L62</f>
        <v>607.81817926550559</v>
      </c>
      <c r="J33" s="3">
        <f t="shared" si="2"/>
        <v>1.6110542327920532</v>
      </c>
      <c r="L33" s="3">
        <f>AVERAGE('6B'!$J32:$J62) + Calibration!$C$11</f>
        <v>401.00051755804719</v>
      </c>
      <c r="M33" s="3">
        <f>'6B'!K62</f>
        <v>761.83285272300941</v>
      </c>
      <c r="N33" s="3">
        <f>'6B'!L62</f>
        <v>605.16985206285062</v>
      </c>
      <c r="O33" s="3">
        <f t="shared" si="3"/>
        <v>2.0435267773033359</v>
      </c>
      <c r="Q33" s="3">
        <f>AVERAGE('7B'!$J176:$J206) + Calibration!$C$11</f>
        <v>399.08262116877518</v>
      </c>
      <c r="R33" s="3">
        <f>'7B'!K206</f>
        <v>695.5507755184334</v>
      </c>
      <c r="S33" s="3">
        <f>'7B'!L206</f>
        <v>592.63165009581815</v>
      </c>
      <c r="T33" s="3">
        <f t="shared" si="4"/>
        <v>1.6790086502481882</v>
      </c>
    </row>
    <row r="34" spans="1:20" x14ac:dyDescent="0.25">
      <c r="A34" s="3">
        <f t="shared" si="0"/>
        <v>5.0833333333333321</v>
      </c>
      <c r="B34" s="3">
        <f>AVERAGE('4B'!$J33:$J63) + Calibration!$C$11</f>
        <v>400.6712850487354</v>
      </c>
      <c r="C34" s="2">
        <f>'4B'!K63</f>
        <v>512.43246729425243</v>
      </c>
      <c r="D34" s="2">
        <f>'4B'!L63</f>
        <v>607.61129493158649</v>
      </c>
      <c r="E34" s="3">
        <f t="shared" si="1"/>
        <v>0.63294485090251196</v>
      </c>
      <c r="G34" s="3">
        <f>AVERAGE('5B'!$J33:$J63) + Calibration!$C$11</f>
        <v>400.12784433685169</v>
      </c>
      <c r="H34" s="3">
        <f>'5B'!K63</f>
        <v>666.94354562000183</v>
      </c>
      <c r="I34" s="3">
        <f>'5B'!L63</f>
        <v>603.8042772491923</v>
      </c>
      <c r="J34" s="3">
        <f t="shared" si="2"/>
        <v>1.511075857233845</v>
      </c>
      <c r="L34" s="3">
        <f>AVERAGE('6B'!$J33:$J63) + Calibration!$C$11</f>
        <v>400.89341672928674</v>
      </c>
      <c r="M34" s="3">
        <f>'6B'!K63</f>
        <v>731.70096243059299</v>
      </c>
      <c r="N34" s="3">
        <f>'6B'!L63</f>
        <v>602.23186775782733</v>
      </c>
      <c r="O34" s="3">
        <f t="shared" si="3"/>
        <v>1.873485305759979</v>
      </c>
      <c r="Q34" s="3">
        <f>AVERAGE('7B'!$J177:$J207) + Calibration!$C$11</f>
        <v>398.81486830353424</v>
      </c>
      <c r="R34" s="3">
        <f>'7B'!K207</f>
        <v>662.3696045603723</v>
      </c>
      <c r="S34" s="3">
        <f>'7B'!L207</f>
        <v>593.74890246611119</v>
      </c>
      <c r="T34" s="3">
        <f t="shared" si="4"/>
        <v>1.4926078079442162</v>
      </c>
    </row>
    <row r="35" spans="1:20" x14ac:dyDescent="0.25">
      <c r="A35" s="3">
        <f t="shared" si="0"/>
        <v>5.1666666666666652</v>
      </c>
      <c r="B35" s="3">
        <f>AVERAGE('4B'!$J34:$J64) + Calibration!$C$11</f>
        <v>400.57608391538963</v>
      </c>
      <c r="C35" s="2">
        <f>'4B'!K64</f>
        <v>554.92202973350231</v>
      </c>
      <c r="D35" s="2">
        <f>'4B'!L64</f>
        <v>607.15608815430198</v>
      </c>
      <c r="E35" s="3">
        <f t="shared" si="1"/>
        <v>0.87411809449761946</v>
      </c>
      <c r="G35" s="3">
        <f>AVERAGE('5B'!$J34:$J64) + Calibration!$C$11</f>
        <v>399.82835868605838</v>
      </c>
      <c r="H35" s="3">
        <f>'5B'!K64</f>
        <v>641.78683167583017</v>
      </c>
      <c r="I35" s="3">
        <f>'5B'!L64</f>
        <v>603.59739291527319</v>
      </c>
      <c r="J35" s="3">
        <f t="shared" si="2"/>
        <v>1.3703001930910013</v>
      </c>
      <c r="L35" s="3">
        <f>AVERAGE('6B'!$J34:$J64) + Calibration!$C$11</f>
        <v>400.66929892336645</v>
      </c>
      <c r="M35" s="3">
        <f>'6B'!K64</f>
        <v>696.83466183894245</v>
      </c>
      <c r="N35" s="3">
        <f>'6B'!L64</f>
        <v>601.36288817468699</v>
      </c>
      <c r="O35" s="3">
        <f t="shared" si="3"/>
        <v>1.6772938305294891</v>
      </c>
      <c r="Q35" s="3">
        <f>AVERAGE('7B'!$J178:$J208) + Calibration!$C$11</f>
        <v>398.23573128209449</v>
      </c>
      <c r="R35" s="3">
        <f>'7B'!K208</f>
        <v>645.03675606529384</v>
      </c>
      <c r="S35" s="3">
        <f>'7B'!L208</f>
        <v>591.96955898461454</v>
      </c>
      <c r="T35" s="3">
        <f t="shared" si="4"/>
        <v>1.3977253523573498</v>
      </c>
    </row>
    <row r="36" spans="1:20" x14ac:dyDescent="0.25">
      <c r="A36" s="3">
        <f t="shared" ref="A36:A68" si="5">1/12+A35</f>
        <v>5.2499999999999982</v>
      </c>
      <c r="B36" s="3">
        <f>AVERAGE('4B'!$J35:$J65) + Calibration!$C$11</f>
        <v>400.34006522404553</v>
      </c>
      <c r="C36" s="2">
        <f>'4B'!K65</f>
        <v>503.12407180083096</v>
      </c>
      <c r="D36" s="2">
        <f>'4B'!L65</f>
        <v>608.06645205265829</v>
      </c>
      <c r="E36" s="3">
        <f t="shared" si="1"/>
        <v>0.58210378962339415</v>
      </c>
      <c r="G36" s="3">
        <f>AVERAGE('5B'!$J35:$J65) + Calibration!$C$11</f>
        <v>399.5487061254027</v>
      </c>
      <c r="H36" s="3">
        <f>'5B'!K65</f>
        <v>664.77696012080867</v>
      </c>
      <c r="I36" s="3">
        <f>'5B'!L65</f>
        <v>607.61129493158649</v>
      </c>
      <c r="J36" s="3">
        <f t="shared" si="2"/>
        <v>1.5020855569643869</v>
      </c>
      <c r="L36" s="3">
        <f>AVERAGE('6B'!$J35:$J65) + Calibration!$C$11</f>
        <v>400.32617940326168</v>
      </c>
      <c r="M36" s="3">
        <f>'6B'!K65</f>
        <v>692.70209444205</v>
      </c>
      <c r="N36" s="3">
        <f>'6B'!L65</f>
        <v>600.45252013831293</v>
      </c>
      <c r="O36" s="3">
        <f t="shared" si="3"/>
        <v>1.6558327876773551</v>
      </c>
      <c r="Q36" s="3">
        <f>AVERAGE('7B'!$J179:$J209) + Calibration!$C$11</f>
        <v>397.67841010446858</v>
      </c>
      <c r="R36" s="3">
        <f>'7B'!K209</f>
        <v>650.0119364257713</v>
      </c>
      <c r="S36" s="3">
        <f>'7B'!L209</f>
        <v>592.63165009581815</v>
      </c>
      <c r="T36" s="3">
        <f t="shared" si="4"/>
        <v>1.4290579518413107</v>
      </c>
    </row>
    <row r="37" spans="1:20" x14ac:dyDescent="0.25">
      <c r="A37" s="3">
        <f t="shared" si="5"/>
        <v>5.3333333333333313</v>
      </c>
      <c r="B37" s="3">
        <f>AVERAGE('4B'!$J36:$J66) + Calibration!$C$11</f>
        <v>400.23296439528497</v>
      </c>
      <c r="C37" s="2">
        <f>'4B'!K66</f>
        <v>498.79086068011958</v>
      </c>
      <c r="D37" s="2">
        <f>'4B'!L66</f>
        <v>607.15608815430198</v>
      </c>
      <c r="E37" s="3">
        <f t="shared" si="1"/>
        <v>0.55816976624522185</v>
      </c>
      <c r="G37" s="3">
        <f>AVERAGE('5B'!$J36:$J66) + Calibration!$C$11</f>
        <v>399.28095464850594</v>
      </c>
      <c r="H37" s="3">
        <f>'5B'!K66</f>
        <v>664.53618604733288</v>
      </c>
      <c r="I37" s="3">
        <f>'5B'!L66</f>
        <v>607.15608815430198</v>
      </c>
      <c r="J37" s="3">
        <f t="shared" si="2"/>
        <v>1.5022383399633044</v>
      </c>
      <c r="L37" s="3">
        <f>AVERAGE('6B'!$J36:$J66) + Calibration!$C$11</f>
        <v>400.01479286704438</v>
      </c>
      <c r="M37" s="3">
        <f>'6B'!K66</f>
        <v>695.75137109546222</v>
      </c>
      <c r="N37" s="3">
        <f>'6B'!L66</f>
        <v>600.70079292546563</v>
      </c>
      <c r="O37" s="3">
        <f t="shared" si="3"/>
        <v>1.6748654644865602</v>
      </c>
      <c r="Q37" s="3">
        <f>AVERAGE('7B'!$J180:$J210) + Calibration!$C$11</f>
        <v>397.16472279615414</v>
      </c>
      <c r="R37" s="3">
        <f>'7B'!K210</f>
        <v>665.61952894983585</v>
      </c>
      <c r="S37" s="3">
        <f>'7B'!L210</f>
        <v>592.63165009581815</v>
      </c>
      <c r="T37" s="3">
        <f t="shared" si="4"/>
        <v>1.5203587134729022</v>
      </c>
    </row>
    <row r="38" spans="1:20" x14ac:dyDescent="0.25">
      <c r="A38" s="3">
        <f t="shared" si="5"/>
        <v>5.4166666666666643</v>
      </c>
      <c r="B38" s="3">
        <f>AVERAGE('4B'!$J37:$J67) + Calibration!$C$11</f>
        <v>400.29841391007534</v>
      </c>
      <c r="C38" s="2">
        <f>'4B'!K67</f>
        <v>498.59026510309081</v>
      </c>
      <c r="D38" s="2">
        <f>'4B'!L67</f>
        <v>607.40436094145468</v>
      </c>
      <c r="E38" s="3">
        <f t="shared" si="1"/>
        <v>0.55666305463398558</v>
      </c>
      <c r="G38" s="3">
        <f>AVERAGE('5B'!$J37:$J67) + Calibration!$C$11</f>
        <v>399.08856982647313</v>
      </c>
      <c r="H38" s="3">
        <f>'5B'!K67</f>
        <v>677.33522784467095</v>
      </c>
      <c r="I38" s="3">
        <f>'5B'!L67</f>
        <v>604.71464528556623</v>
      </c>
      <c r="J38" s="3">
        <f t="shared" si="2"/>
        <v>1.5758135869264642</v>
      </c>
      <c r="L38" s="3">
        <f>AVERAGE('6B'!$J37:$J67) + Calibration!$C$11</f>
        <v>399.67167334693966</v>
      </c>
      <c r="M38" s="3">
        <f>'6B'!K67</f>
        <v>710.0349469493608</v>
      </c>
      <c r="N38" s="3">
        <f>'6B'!L67</f>
        <v>602.68702487889914</v>
      </c>
      <c r="O38" s="3">
        <f t="shared" si="3"/>
        <v>1.7577018423476789</v>
      </c>
      <c r="Q38" s="3">
        <f>AVERAGE('7B'!$J181:$J211) + Calibration!$C$11</f>
        <v>396.42691649191028</v>
      </c>
      <c r="R38" s="3">
        <f>'7B'!K211</f>
        <v>682.31040820514829</v>
      </c>
      <c r="S38" s="3">
        <f>'7B'!L211</f>
        <v>593.74890246611119</v>
      </c>
      <c r="T38" s="3">
        <f t="shared" si="4"/>
        <v>1.6190637965909953</v>
      </c>
    </row>
    <row r="39" spans="1:20" x14ac:dyDescent="0.25">
      <c r="A39" s="3">
        <f t="shared" si="5"/>
        <v>5.4999999999999973</v>
      </c>
      <c r="B39" s="3">
        <f>AVERAGE('4B'!$J38:$J68) + Calibration!$C$11</f>
        <v>400.20123041972312</v>
      </c>
      <c r="C39" s="2">
        <f>'4B'!K68</f>
        <v>485.59062772872397</v>
      </c>
      <c r="D39" s="2">
        <f>'4B'!L68</f>
        <v>604.71464528556623</v>
      </c>
      <c r="E39" s="3">
        <f t="shared" si="1"/>
        <v>0.4835916931307232</v>
      </c>
      <c r="G39" s="3">
        <f>AVERAGE('5B'!$J38:$J68) + Calibration!$C$11</f>
        <v>398.6799996015688</v>
      </c>
      <c r="H39" s="3">
        <f>'5B'!K68</f>
        <v>681.66844297761497</v>
      </c>
      <c r="I39" s="3">
        <f>'5B'!L68</f>
        <v>606.28710857116153</v>
      </c>
      <c r="J39" s="3">
        <f t="shared" si="2"/>
        <v>1.6026680686528816</v>
      </c>
      <c r="L39" s="3">
        <f>AVERAGE('6B'!$J38:$J68) + Calibration!$C$11</f>
        <v>399.25517071898662</v>
      </c>
      <c r="M39" s="3">
        <f>'6B'!K68</f>
        <v>720.46671137689657</v>
      </c>
      <c r="N39" s="3">
        <f>'6B'!L68</f>
        <v>601.81804529575879</v>
      </c>
      <c r="O39" s="3">
        <f t="shared" si="3"/>
        <v>1.8191395851849279</v>
      </c>
      <c r="Q39" s="3">
        <f>AVERAGE('7B'!$J182:$J212) + Calibration!$C$11</f>
        <v>395.79422846108571</v>
      </c>
      <c r="R39" s="3">
        <f>'7B'!K212</f>
        <v>657.59502378915613</v>
      </c>
      <c r="S39" s="3">
        <f>'7B'!L212</f>
        <v>594.86620449261704</v>
      </c>
      <c r="T39" s="3">
        <f t="shared" si="4"/>
        <v>1.4826745926959033</v>
      </c>
    </row>
    <row r="40" spans="1:20" x14ac:dyDescent="0.25">
      <c r="A40" s="3">
        <f t="shared" si="5"/>
        <v>5.5833333333333304</v>
      </c>
      <c r="B40" s="3">
        <f>AVERAGE('4B'!$J39:$J69) + Calibration!$C$11</f>
        <v>399.92356160441801</v>
      </c>
      <c r="C40" s="2">
        <f>'4B'!K69</f>
        <v>504.0067669672826</v>
      </c>
      <c r="D40" s="2">
        <f>'4B'!L69</f>
        <v>601.56977250860609</v>
      </c>
      <c r="E40" s="3">
        <f t="shared" si="1"/>
        <v>0.58946163217145453</v>
      </c>
      <c r="G40" s="3">
        <f>AVERAGE('5B'!$J39:$J69) + Calibration!$C$11</f>
        <v>398.38051395077554</v>
      </c>
      <c r="H40" s="3">
        <f>'5B'!K69</f>
        <v>674.08530746743975</v>
      </c>
      <c r="I40" s="3">
        <f>'5B'!L69</f>
        <v>607.81817926550559</v>
      </c>
      <c r="J40" s="3">
        <f t="shared" si="2"/>
        <v>1.5614180694881892</v>
      </c>
      <c r="L40" s="3">
        <f>AVERAGE('6B'!$J39:$J69) + Calibration!$C$11</f>
        <v>398.7414832123373</v>
      </c>
      <c r="M40" s="3">
        <f>'6B'!K69</f>
        <v>722.19197136014282</v>
      </c>
      <c r="N40" s="3">
        <f>'6B'!L69</f>
        <v>600.24558614818113</v>
      </c>
      <c r="O40" s="3">
        <f t="shared" si="3"/>
        <v>1.8318195717124266</v>
      </c>
      <c r="Q40" s="3">
        <f>AVERAGE('7B'!$J183:$J213) + Calibration!$C$11</f>
        <v>395.25872530895731</v>
      </c>
      <c r="R40" s="3">
        <f>'7B'!K213</f>
        <v>656.11053787938579</v>
      </c>
      <c r="S40" s="3">
        <f>'7B'!L213</f>
        <v>590.39714535523194</v>
      </c>
      <c r="T40" s="3">
        <f t="shared" si="4"/>
        <v>1.477300152859313</v>
      </c>
    </row>
    <row r="41" spans="1:20" x14ac:dyDescent="0.25">
      <c r="A41" s="3">
        <f t="shared" si="5"/>
        <v>5.6666666666666634</v>
      </c>
      <c r="B41" s="3">
        <f>AVERAGE('4B'!$J40:$J70) + Calibration!$C$11</f>
        <v>399.83827761114577</v>
      </c>
      <c r="C41" s="2">
        <f>'4B'!K70</f>
        <v>482.54135107531175</v>
      </c>
      <c r="D41" s="2">
        <f>'4B'!L70</f>
        <v>599.12833377788797</v>
      </c>
      <c r="E41" s="3">
        <f t="shared" si="1"/>
        <v>0.46837804907934172</v>
      </c>
      <c r="G41" s="3">
        <f>AVERAGE('5B'!$J40:$J70) + Calibration!$C$11</f>
        <v>398.00566144678339</v>
      </c>
      <c r="H41" s="3">
        <f>'5B'!K70</f>
        <v>704.61839292614638</v>
      </c>
      <c r="I41" s="3">
        <f>'5B'!L70</f>
        <v>609.63891533825347</v>
      </c>
      <c r="J41" s="3">
        <f t="shared" si="2"/>
        <v>1.7364611371476597</v>
      </c>
      <c r="L41" s="3">
        <f>AVERAGE('6B'!$J40:$J70) + Calibration!$C$11</f>
        <v>398.42018052772079</v>
      </c>
      <c r="M41" s="3">
        <f>'6B'!K70</f>
        <v>735.19160873450971</v>
      </c>
      <c r="N41" s="3">
        <f>'6B'!L70</f>
        <v>601.36288817468699</v>
      </c>
      <c r="O41" s="3">
        <f t="shared" si="3"/>
        <v>1.907260974980624</v>
      </c>
      <c r="Q41" s="3">
        <f>AVERAGE('7B'!$J184:$J214) + Calibration!$C$11</f>
        <v>394.67958828751756</v>
      </c>
      <c r="R41" s="3">
        <f>'7B'!K214</f>
        <v>663.89426896658972</v>
      </c>
      <c r="S41" s="3">
        <f>'7B'!L214</f>
        <v>587.95570662451382</v>
      </c>
      <c r="T41" s="3">
        <f t="shared" si="4"/>
        <v>1.5246621635484507</v>
      </c>
    </row>
    <row r="42" spans="1:20" x14ac:dyDescent="0.25">
      <c r="A42" s="3">
        <f t="shared" si="5"/>
        <v>5.7499999999999964</v>
      </c>
      <c r="B42" s="3">
        <f>AVERAGE('4B'!$J41:$J71) + Calibration!$C$11</f>
        <v>399.6895264600895</v>
      </c>
      <c r="C42" s="2">
        <f>'4B'!K71</f>
        <v>545.37290831339544</v>
      </c>
      <c r="D42" s="2">
        <f>'4B'!L71</f>
        <v>599.7904248890917</v>
      </c>
      <c r="E42" s="3">
        <f t="shared" si="1"/>
        <v>0.82505879549080341</v>
      </c>
      <c r="G42" s="3">
        <f>AVERAGE('5B'!$J41:$J71) + Calibration!$C$11</f>
        <v>397.74980966530131</v>
      </c>
      <c r="H42" s="3">
        <f>'5B'!K71</f>
        <v>719.38342063341634</v>
      </c>
      <c r="I42" s="3">
        <f>'5B'!L71</f>
        <v>610.50789492139404</v>
      </c>
      <c r="J42" s="3">
        <f t="shared" si="2"/>
        <v>1.8215299252314052</v>
      </c>
      <c r="L42" s="3">
        <f>AVERAGE('6B'!$J41:$J71) + Calibration!$C$11</f>
        <v>398.16234500088831</v>
      </c>
      <c r="M42" s="3">
        <f>'6B'!K71</f>
        <v>707.22634807584404</v>
      </c>
      <c r="N42" s="3">
        <f>'6B'!L71</f>
        <v>605.16985206285062</v>
      </c>
      <c r="O42" s="3">
        <f t="shared" si="3"/>
        <v>1.7503435935016525</v>
      </c>
      <c r="Q42" s="3">
        <f>AVERAGE('7B'!$J185:$J215) + Calibration!$C$11</f>
        <v>394.21945198858799</v>
      </c>
      <c r="R42" s="3">
        <f>'7B'!K215</f>
        <v>643.11089649278642</v>
      </c>
      <c r="S42" s="3">
        <f>'7B'!L215</f>
        <v>586.59012767283775</v>
      </c>
      <c r="T42" s="3">
        <f t="shared" si="4"/>
        <v>1.409564171275038</v>
      </c>
    </row>
    <row r="43" spans="1:20" x14ac:dyDescent="0.25">
      <c r="A43" s="3">
        <f t="shared" si="5"/>
        <v>5.8333333333333295</v>
      </c>
      <c r="B43" s="3">
        <f>AVERAGE('4B'!$J42:$J72) + Calibration!$C$11</f>
        <v>399.62605950064028</v>
      </c>
      <c r="C43" s="2">
        <f>'4B'!K72</f>
        <v>554.48066008299782</v>
      </c>
      <c r="D43" s="2">
        <f>'4B'!L72</f>
        <v>603.59739291527319</v>
      </c>
      <c r="E43" s="3">
        <f t="shared" si="1"/>
        <v>0.87699879428485461</v>
      </c>
      <c r="G43" s="3">
        <f>AVERAGE('5B'!$J42:$J72) + Calibration!$C$11</f>
        <v>397.36305627588524</v>
      </c>
      <c r="H43" s="3">
        <f>'5B'!K72</f>
        <v>723.47590582744215</v>
      </c>
      <c r="I43" s="3">
        <f>'5B'!L72</f>
        <v>607.15608815430198</v>
      </c>
      <c r="J43" s="3">
        <f t="shared" si="2"/>
        <v>1.8468975076100995</v>
      </c>
      <c r="L43" s="3">
        <f>AVERAGE('6B'!$J42:$J72) + Calibration!$C$11</f>
        <v>397.89459233398236</v>
      </c>
      <c r="M43" s="3">
        <f>'6B'!K72</f>
        <v>731.05904133761726</v>
      </c>
      <c r="N43" s="3">
        <f>'6B'!L72</f>
        <v>605.83194731207197</v>
      </c>
      <c r="O43" s="3">
        <f t="shared" si="3"/>
        <v>1.8868333196169447</v>
      </c>
      <c r="Q43" s="3">
        <f>AVERAGE('7B'!$J186:$J216) + Calibration!$C$11</f>
        <v>393.72559777041124</v>
      </c>
      <c r="R43" s="3">
        <f>'7B'!K216</f>
        <v>643.51209165907642</v>
      </c>
      <c r="S43" s="3">
        <f>'7B'!L216</f>
        <v>586.38324333891853</v>
      </c>
      <c r="T43" s="3">
        <f t="shared" si="4"/>
        <v>1.4146331665005643</v>
      </c>
    </row>
    <row r="44" spans="1:20" x14ac:dyDescent="0.25">
      <c r="A44" s="3">
        <f t="shared" si="5"/>
        <v>5.9166666666666625</v>
      </c>
      <c r="B44" s="3">
        <f>AVERAGE('4B'!$J43:$J73) + Calibration!$C$11</f>
        <v>399.52887581195313</v>
      </c>
      <c r="C44" s="2">
        <f>'4B'!K73</f>
        <v>536.90708164900127</v>
      </c>
      <c r="D44" s="2">
        <f>'4B'!L73</f>
        <v>602.02493376769564</v>
      </c>
      <c r="E44" s="3">
        <f t="shared" si="1"/>
        <v>0.77802351642779699</v>
      </c>
      <c r="G44" s="3">
        <f>AVERAGE('5B'!$J43:$J73) + Calibration!$C$11</f>
        <v>397.02985409418886</v>
      </c>
      <c r="H44" s="3">
        <f>'5B'!K73</f>
        <v>736.91686871775596</v>
      </c>
      <c r="I44" s="3">
        <f>'5B'!L73</f>
        <v>601.81804529575879</v>
      </c>
      <c r="J44" s="3">
        <f t="shared" si="2"/>
        <v>1.9249056915129661</v>
      </c>
      <c r="L44" s="3">
        <f>AVERAGE('6B'!$J43:$J73) + Calibration!$C$11</f>
        <v>397.85294221002147</v>
      </c>
      <c r="M44" s="3">
        <f>'6B'!K73</f>
        <v>706.78502255989724</v>
      </c>
      <c r="N44" s="3">
        <f>'6B'!L73</f>
        <v>602.23186775782733</v>
      </c>
      <c r="O44" s="3">
        <f t="shared" si="3"/>
        <v>1.7495964663875803</v>
      </c>
      <c r="Q44" s="3">
        <f>AVERAGE('7B'!$J187:$J217) + Calibration!$C$11</f>
        <v>393.19009342827366</v>
      </c>
      <c r="R44" s="3">
        <f>'7B'!K217</f>
        <v>664.53618604733288</v>
      </c>
      <c r="S44" s="3">
        <f>'7B'!L217</f>
        <v>586.17635900499943</v>
      </c>
      <c r="T44" s="3">
        <f t="shared" si="4"/>
        <v>1.5367331365415899</v>
      </c>
    </row>
    <row r="45" spans="1:20" x14ac:dyDescent="0.25">
      <c r="A45" s="3">
        <f t="shared" si="5"/>
        <v>5.9999999999999956</v>
      </c>
      <c r="B45" s="3">
        <f>AVERAGE('4B'!$J44:$J74) + Calibration!$C$11</f>
        <v>399.51895867187972</v>
      </c>
      <c r="C45" s="2">
        <f>'4B'!K74</f>
        <v>539.31443720943776</v>
      </c>
      <c r="D45" s="2">
        <f>'4B'!L74</f>
        <v>601.36288817468699</v>
      </c>
      <c r="E45" s="3">
        <f t="shared" si="1"/>
        <v>0.79171342448240078</v>
      </c>
      <c r="G45" s="3">
        <f>AVERAGE('5B'!$J44:$J74) + Calibration!$C$11</f>
        <v>396.77201856735633</v>
      </c>
      <c r="H45" s="3">
        <f>'5B'!K74</f>
        <v>711.80028512324111</v>
      </c>
      <c r="I45" s="3">
        <f>'5B'!L74</f>
        <v>604.05259969255758</v>
      </c>
      <c r="J45" s="3">
        <f t="shared" si="2"/>
        <v>1.7841214203269531</v>
      </c>
      <c r="L45" s="3">
        <f>AVERAGE('6B'!$J44:$J74) + Calibration!$C$11</f>
        <v>397.77955791216391</v>
      </c>
      <c r="M45" s="3">
        <f>'6B'!K74</f>
        <v>700.28518180543483</v>
      </c>
      <c r="N45" s="3">
        <f>'6B'!L74</f>
        <v>601.11461538753429</v>
      </c>
      <c r="O45" s="3">
        <f t="shared" si="3"/>
        <v>1.7132010700430644</v>
      </c>
      <c r="Q45" s="3">
        <f>AVERAGE('7B'!$J188:$J218) + Calibration!$C$11</f>
        <v>392.88862522213901</v>
      </c>
      <c r="R45" s="3">
        <f>'7B'!K218</f>
        <v>650.25266235245692</v>
      </c>
      <c r="S45" s="3">
        <f>'7B'!L218</f>
        <v>584.60389571940414</v>
      </c>
      <c r="T45" s="3">
        <f t="shared" si="4"/>
        <v>1.4575475924303025</v>
      </c>
    </row>
    <row r="46" spans="1:20" x14ac:dyDescent="0.25">
      <c r="A46" s="3">
        <f t="shared" si="5"/>
        <v>6.0833333333333286</v>
      </c>
      <c r="B46" s="3">
        <f>AVERAGE('4B'!$J45:$J75) + Calibration!$C$11</f>
        <v>399.42177498319251</v>
      </c>
      <c r="C46" s="2">
        <f>'4B'!K75</f>
        <v>481.45805631959894</v>
      </c>
      <c r="D46" s="2">
        <f>'4B'!L75</f>
        <v>601.81804529575879</v>
      </c>
      <c r="E46" s="3">
        <f t="shared" si="1"/>
        <v>0.4646017589989398</v>
      </c>
      <c r="G46" s="3">
        <f>AVERAGE('5B'!$J45:$J75) + Calibration!$C$11</f>
        <v>396.47253291656295</v>
      </c>
      <c r="H46" s="3">
        <f>'5B'!K75</f>
        <v>704.41779734911756</v>
      </c>
      <c r="I46" s="3">
        <f>'5B'!L75</f>
        <v>609.39064255110088</v>
      </c>
      <c r="J46" s="3">
        <f t="shared" si="2"/>
        <v>1.7440077633951141</v>
      </c>
      <c r="L46" s="3">
        <f>AVERAGE('6B'!$J45:$J75) + Calibration!$C$11</f>
        <v>397.662539744995</v>
      </c>
      <c r="M46" s="3">
        <f>'6B'!K75</f>
        <v>708.10904324229568</v>
      </c>
      <c r="N46" s="3">
        <f>'6B'!L75</f>
        <v>601.11461538753429</v>
      </c>
      <c r="O46" s="3">
        <f t="shared" si="3"/>
        <v>1.7581732039810001</v>
      </c>
      <c r="Q46" s="3">
        <f>AVERAGE('7B'!$J189:$J219) + Calibration!$C$11</f>
        <v>392.5891395713457</v>
      </c>
      <c r="R46" s="3">
        <f>'7B'!K219</f>
        <v>668.66880560324796</v>
      </c>
      <c r="S46" s="3">
        <f>'7B'!L219</f>
        <v>583.94180460820053</v>
      </c>
      <c r="T46" s="3">
        <f t="shared" si="4"/>
        <v>1.5635411109905915</v>
      </c>
    </row>
    <row r="47" spans="1:20" x14ac:dyDescent="0.25">
      <c r="A47" s="3">
        <f t="shared" si="5"/>
        <v>6.1666666666666616</v>
      </c>
      <c r="B47" s="3">
        <f>AVERAGE('4B'!$J46:$J76) + Calibration!$C$11</f>
        <v>399.49515809104082</v>
      </c>
      <c r="C47" s="2">
        <f>'4B'!K76</f>
        <v>510.06523807124029</v>
      </c>
      <c r="D47" s="2">
        <f>'4B'!L76</f>
        <v>601.56977250860609</v>
      </c>
      <c r="E47" s="3">
        <f t="shared" si="1"/>
        <v>0.62619919887393105</v>
      </c>
      <c r="G47" s="3">
        <f>AVERAGE('5B'!$J46:$J76) + Calibration!$C$11</f>
        <v>396.171063718754</v>
      </c>
      <c r="H47" s="3">
        <f>'5B'!K76</f>
        <v>689.05093075173852</v>
      </c>
      <c r="I47" s="3">
        <f>'5B'!L76</f>
        <v>607.61129493158649</v>
      </c>
      <c r="J47" s="3">
        <f t="shared" si="2"/>
        <v>1.6586868539409689</v>
      </c>
      <c r="L47" s="3">
        <f>AVERAGE('6B'!$J46:$J76) + Calibration!$C$11</f>
        <v>397.5772557517227</v>
      </c>
      <c r="M47" s="3">
        <f>'6B'!K76</f>
        <v>695.31004959174777</v>
      </c>
      <c r="N47" s="3">
        <f>'6B'!L76</f>
        <v>604.25948816449443</v>
      </c>
      <c r="O47" s="3">
        <f t="shared" si="3"/>
        <v>1.6861707707411269</v>
      </c>
      <c r="Q47" s="3">
        <f>AVERAGE('7B'!$J190:$J220) + Calibration!$C$11</f>
        <v>392.4165892277947</v>
      </c>
      <c r="R47" s="3">
        <f>'7B'!K220</f>
        <v>656.51172903344343</v>
      </c>
      <c r="S47" s="3">
        <f>'7B'!L220</f>
        <v>586.59012767283775</v>
      </c>
      <c r="T47" s="3">
        <f t="shared" si="4"/>
        <v>1.4956683128239672</v>
      </c>
    </row>
    <row r="48" spans="1:20" x14ac:dyDescent="0.25">
      <c r="A48" s="3">
        <f t="shared" si="5"/>
        <v>6.2499999999999947</v>
      </c>
      <c r="B48" s="3">
        <f>AVERAGE('4B'!$J47:$J77) + Calibration!$C$11</f>
        <v>399.48524075263248</v>
      </c>
      <c r="C48" s="2">
        <f>'4B'!K77</f>
        <v>497.26624843292495</v>
      </c>
      <c r="D48" s="2">
        <f>'4B'!L77</f>
        <v>600.24558614818113</v>
      </c>
      <c r="E48" s="3">
        <f t="shared" si="1"/>
        <v>0.5537699591557661</v>
      </c>
      <c r="G48" s="3">
        <f>AVERAGE('5B'!$J47:$J77) + Calibration!$C$11</f>
        <v>396.19288055424221</v>
      </c>
      <c r="H48" s="3">
        <f>'5B'!K77</f>
        <v>689.89349556853324</v>
      </c>
      <c r="I48" s="3">
        <f>'5B'!L77</f>
        <v>606.49399290508063</v>
      </c>
      <c r="J48" s="3">
        <f t="shared" si="2"/>
        <v>1.6633350528792672</v>
      </c>
      <c r="L48" s="3">
        <f>AVERAGE('6B'!$J47:$J77) + Calibration!$C$11</f>
        <v>397.54552276783528</v>
      </c>
      <c r="M48" s="3">
        <f>'6B'!K77</f>
        <v>698.80069589566449</v>
      </c>
      <c r="N48" s="3">
        <f>'6B'!L77</f>
        <v>606.28710857116153</v>
      </c>
      <c r="O48" s="3">
        <f t="shared" si="3"/>
        <v>1.7061193055395829</v>
      </c>
      <c r="Q48" s="3">
        <f>AVERAGE('7B'!$J191:$J221) + Calibration!$C$11</f>
        <v>392.07346970768998</v>
      </c>
      <c r="R48" s="3">
        <f>'7B'!K221</f>
        <v>644.19419124849912</v>
      </c>
      <c r="S48" s="3">
        <f>'7B'!L221</f>
        <v>587.95570662451382</v>
      </c>
      <c r="T48" s="3">
        <f t="shared" si="4"/>
        <v>1.4278527597759212</v>
      </c>
    </row>
    <row r="49" spans="1:20" x14ac:dyDescent="0.25">
      <c r="A49" s="3">
        <f t="shared" si="5"/>
        <v>6.3333333333333277</v>
      </c>
      <c r="B49" s="3">
        <f>AVERAGE('4B'!$J48:$J78) + Calibration!$C$11</f>
        <v>399.55862505049015</v>
      </c>
      <c r="C49" s="2">
        <f>'4B'!K78</f>
        <v>516.76567841496387</v>
      </c>
      <c r="D49" s="2">
        <f>'4B'!L78</f>
        <v>599.7904248890917</v>
      </c>
      <c r="E49" s="3">
        <f t="shared" si="1"/>
        <v>0.66378683032833896</v>
      </c>
      <c r="G49" s="3">
        <f>AVERAGE('5B'!$J48:$J78) + Calibration!$C$11</f>
        <v>396.171063718754</v>
      </c>
      <c r="H49" s="3">
        <f>'5B'!K78</f>
        <v>658.67836267942664</v>
      </c>
      <c r="I49" s="3">
        <f>'5B'!L78</f>
        <v>604.25948816449443</v>
      </c>
      <c r="J49" s="3">
        <f t="shared" si="2"/>
        <v>1.4866757836945554</v>
      </c>
      <c r="L49" s="3">
        <f>AVERAGE('6B'!$J48:$J78) + Calibration!$C$11</f>
        <v>397.51378978394786</v>
      </c>
      <c r="M49" s="3">
        <f>'6B'!K78</f>
        <v>706.58437883607826</v>
      </c>
      <c r="N49" s="3">
        <f>'6B'!L78</f>
        <v>606.03883578400882</v>
      </c>
      <c r="O49" s="3">
        <f t="shared" si="3"/>
        <v>1.7503808923227377</v>
      </c>
      <c r="Q49" s="3">
        <f>AVERAGE('7B'!$J192:$J222) + Calibration!$C$11</f>
        <v>391.81563517253181</v>
      </c>
      <c r="R49" s="3">
        <f>'7B'!K222</f>
        <v>653.0612130791834</v>
      </c>
      <c r="S49" s="3">
        <f>'7B'!L222</f>
        <v>588.16259095843304</v>
      </c>
      <c r="T49" s="3">
        <f t="shared" si="4"/>
        <v>1.4795301913844854</v>
      </c>
    </row>
    <row r="50" spans="1:20" x14ac:dyDescent="0.25">
      <c r="A50" s="3">
        <f t="shared" si="5"/>
        <v>6.4166666666666607</v>
      </c>
      <c r="B50" s="3">
        <f>AVERAGE('4B'!$J49:$J79) + Calibration!$C$11</f>
        <v>399.60027517445099</v>
      </c>
      <c r="C50" s="2">
        <f>'4B'!K79</f>
        <v>483.6246418187921</v>
      </c>
      <c r="D50" s="2">
        <f>'4B'!L79</f>
        <v>599.58354055517248</v>
      </c>
      <c r="E50" s="3">
        <f t="shared" si="1"/>
        <v>0.47586102034111005</v>
      </c>
      <c r="G50" s="3">
        <f>AVERAGE('5B'!$J49:$J79) + Calibration!$C$11</f>
        <v>396.171063718754</v>
      </c>
      <c r="H50" s="3">
        <f>'5B'!K79</f>
        <v>663.69362123053816</v>
      </c>
      <c r="I50" s="3">
        <f>'5B'!L79</f>
        <v>605.16985206285062</v>
      </c>
      <c r="J50" s="3">
        <f t="shared" si="2"/>
        <v>1.5150790451140468</v>
      </c>
      <c r="L50" s="3">
        <f>AVERAGE('6B'!$J49:$J79) + Calibration!$C$11</f>
        <v>397.55742365325921</v>
      </c>
      <c r="M50" s="3">
        <f>'6B'!K79</f>
        <v>706.14305733236381</v>
      </c>
      <c r="N50" s="3">
        <f>'6B'!L79</f>
        <v>603.8042772491923</v>
      </c>
      <c r="O50" s="3">
        <f t="shared" si="3"/>
        <v>1.747634410940679</v>
      </c>
      <c r="Q50" s="3">
        <f>AVERAGE('7B'!$J193:$J223) + Calibration!$C$11</f>
        <v>391.52606666181197</v>
      </c>
      <c r="R50" s="3">
        <f>'7B'!K223</f>
        <v>685.5602844478218</v>
      </c>
      <c r="S50" s="3">
        <f>'7B'!L223</f>
        <v>587.50049570921169</v>
      </c>
      <c r="T50" s="3">
        <f t="shared" si="4"/>
        <v>1.6652243685823025</v>
      </c>
    </row>
    <row r="51" spans="1:20" x14ac:dyDescent="0.25">
      <c r="A51" s="3">
        <f t="shared" si="5"/>
        <v>6.4999999999999938</v>
      </c>
      <c r="B51" s="3">
        <f>AVERAGE('4B'!$J50:$J80) + Calibration!$C$11</f>
        <v>399.73910898709897</v>
      </c>
      <c r="C51" s="2">
        <f>'4B'!K80</f>
        <v>504.0067669672826</v>
      </c>
      <c r="D51" s="2">
        <f>'4B'!L80</f>
        <v>605.16985206285062</v>
      </c>
      <c r="E51" s="3">
        <f t="shared" si="1"/>
        <v>0.59050625546571345</v>
      </c>
      <c r="G51" s="3">
        <f>AVERAGE('5B'!$J50:$J80) + Calibration!$C$11</f>
        <v>396.03222871609682</v>
      </c>
      <c r="H51" s="3">
        <f>'5B'!K80</f>
        <v>633.12040943440729</v>
      </c>
      <c r="I51" s="3">
        <f>'5B'!L80</f>
        <v>608.06645205265829</v>
      </c>
      <c r="J51" s="3">
        <f t="shared" si="2"/>
        <v>1.342717929252383</v>
      </c>
      <c r="L51" s="3">
        <f>AVERAGE('6B'!$J50:$J80) + Calibration!$C$11</f>
        <v>397.5137897839478</v>
      </c>
      <c r="M51" s="3">
        <f>'6B'!K80</f>
        <v>706.78502255989724</v>
      </c>
      <c r="N51" s="3">
        <f>'6B'!L80</f>
        <v>601.81804529575879</v>
      </c>
      <c r="O51" s="3">
        <f t="shared" si="3"/>
        <v>1.7515172118328355</v>
      </c>
      <c r="Q51" s="3">
        <f>AVERAGE('7B'!$J194:$J224) + Calibration!$C$11</f>
        <v>391.48243299083549</v>
      </c>
      <c r="R51" s="3">
        <f>'7B'!K224</f>
        <v>654.58587347316825</v>
      </c>
      <c r="S51" s="3">
        <f>'7B'!L224</f>
        <v>587.04533858813988</v>
      </c>
      <c r="T51" s="3">
        <f t="shared" si="4"/>
        <v>1.490051953299804</v>
      </c>
    </row>
    <row r="52" spans="1:20" x14ac:dyDescent="0.25">
      <c r="A52" s="3">
        <f t="shared" si="5"/>
        <v>6.5833333333333268</v>
      </c>
      <c r="B52" s="3">
        <f>AVERAGE('4B'!$J51:$J81) + Calibration!$C$11</f>
        <v>399.97512648843389</v>
      </c>
      <c r="C52" s="2">
        <f>'4B'!K81</f>
        <v>485.149302212777</v>
      </c>
      <c r="D52" s="2">
        <f>'4B'!L81</f>
        <v>605.37674053478759</v>
      </c>
      <c r="E52" s="3">
        <f t="shared" si="1"/>
        <v>0.48237281381077346</v>
      </c>
      <c r="G52" s="3">
        <f>AVERAGE('5B'!$J51:$J81) + Calibration!$C$11</f>
        <v>395.95686067288887</v>
      </c>
      <c r="H52" s="3">
        <f>'5B'!K81</f>
        <v>670.39406157426174</v>
      </c>
      <c r="I52" s="3">
        <f>'5B'!L81</f>
        <v>609.18370856096908</v>
      </c>
      <c r="J52" s="3">
        <f t="shared" si="2"/>
        <v>1.5542392243581495</v>
      </c>
      <c r="L52" s="3">
        <f>AVERAGE('6B'!$J51:$J81) + Calibration!$C$11</f>
        <v>397.47213965998691</v>
      </c>
      <c r="M52" s="3">
        <f>'6B'!K81</f>
        <v>710.27567287604643</v>
      </c>
      <c r="N52" s="3">
        <f>'6B'!L81</f>
        <v>606.28710857116153</v>
      </c>
      <c r="O52" s="3">
        <f t="shared" si="3"/>
        <v>1.7715219337808985</v>
      </c>
      <c r="Q52" s="3">
        <f>AVERAGE('7B'!$J195:$J225) + Calibration!$C$11</f>
        <v>391.42888198145062</v>
      </c>
      <c r="R52" s="3">
        <f>'7B'!K225</f>
        <v>643.11089649278642</v>
      </c>
      <c r="S52" s="3">
        <f>'7B'!L225</f>
        <v>587.95570662451382</v>
      </c>
      <c r="T52" s="3">
        <f t="shared" si="4"/>
        <v>1.4253681998439236</v>
      </c>
    </row>
    <row r="53" spans="1:20" x14ac:dyDescent="0.25">
      <c r="A53" s="3">
        <f t="shared" si="5"/>
        <v>6.6666666666666599</v>
      </c>
      <c r="B53" s="3">
        <f>AVERAGE('4B'!$J52:$J82) + Calibration!$C$11</f>
        <v>400.2210625181865</v>
      </c>
      <c r="C53" s="2">
        <f>'4B'!K82</f>
        <v>467.37508005496153</v>
      </c>
      <c r="D53" s="2">
        <f>'4B'!L82</f>
        <v>605.37674053478759</v>
      </c>
      <c r="E53" s="3">
        <f t="shared" si="1"/>
        <v>0.38031800275648658</v>
      </c>
      <c r="G53" s="3">
        <f>AVERAGE('5B'!$J52:$J82) + Calibration!$C$11</f>
        <v>396.03222732775282</v>
      </c>
      <c r="H53" s="3">
        <f>'5B'!K82</f>
        <v>660.84494416638734</v>
      </c>
      <c r="I53" s="3">
        <f>'5B'!L82</f>
        <v>608.52166296796031</v>
      </c>
      <c r="J53" s="3">
        <f t="shared" si="2"/>
        <v>1.4997322165786404</v>
      </c>
      <c r="L53" s="3">
        <f>AVERAGE('6B'!$J52:$J82) + Calibration!$C$11</f>
        <v>397.51379097395699</v>
      </c>
      <c r="M53" s="3">
        <f>'6B'!K82</f>
        <v>704.85911885283201</v>
      </c>
      <c r="N53" s="3">
        <f>'6B'!L82</f>
        <v>605.83194731207197</v>
      </c>
      <c r="O53" s="3">
        <f t="shared" si="3"/>
        <v>1.740610101121951</v>
      </c>
      <c r="Q53" s="3">
        <f>AVERAGE('7B'!$J196:$J226) + Calibration!$C$11</f>
        <v>391.47251585076202</v>
      </c>
      <c r="R53" s="3">
        <f>'7B'!K226</f>
        <v>642.42880091559618</v>
      </c>
      <c r="S53" s="3">
        <f>'7B'!L226</f>
        <v>590.85230661432138</v>
      </c>
      <c r="T53" s="3">
        <f t="shared" si="4"/>
        <v>1.4212581259606458</v>
      </c>
    </row>
    <row r="54" spans="1:20" x14ac:dyDescent="0.25">
      <c r="A54" s="3">
        <f t="shared" si="5"/>
        <v>6.7499999999999929</v>
      </c>
      <c r="B54" s="3">
        <f>AVERAGE('4B'!$J53:$J83) + Calibration!$C$11</f>
        <v>400.43526417570757</v>
      </c>
      <c r="C54" s="2">
        <f>'4B'!K83</f>
        <v>472.59098634212449</v>
      </c>
      <c r="D54" s="2">
        <f>'4B'!L83</f>
        <v>604.71464528556623</v>
      </c>
      <c r="E54" s="3">
        <f t="shared" si="1"/>
        <v>0.40864450331293606</v>
      </c>
      <c r="G54" s="3">
        <f>AVERAGE('5B'!$J53:$J83) + Calibration!$C$11</f>
        <v>396.16114380199241</v>
      </c>
      <c r="H54" s="3">
        <f>'5B'!K83</f>
        <v>659.5610538336457</v>
      </c>
      <c r="I54" s="3">
        <f>'5B'!L83</f>
        <v>607.81817926550559</v>
      </c>
      <c r="J54" s="3">
        <f t="shared" si="2"/>
        <v>1.4917309698502876</v>
      </c>
      <c r="L54" s="3">
        <f>AVERAGE('6B'!$J53:$J83) + Calibration!$C$11</f>
        <v>397.58915782715582</v>
      </c>
      <c r="M54" s="3">
        <f>'6B'!K83</f>
        <v>697.47663107870835</v>
      </c>
      <c r="N54" s="3">
        <f>'6B'!L83</f>
        <v>606.28710857116153</v>
      </c>
      <c r="O54" s="3">
        <f t="shared" si="3"/>
        <v>1.6983735160187849</v>
      </c>
      <c r="Q54" s="3">
        <f>AVERAGE('7B'!$J197:$J227) + Calibration!$C$11</f>
        <v>391.66490067279489</v>
      </c>
      <c r="R54" s="3">
        <f>'7B'!K227</f>
        <v>676.89390634095651</v>
      </c>
      <c r="S54" s="3">
        <f>'7B'!L227</f>
        <v>595.77652287277829</v>
      </c>
      <c r="T54" s="3">
        <f t="shared" si="4"/>
        <v>1.6153572004017334</v>
      </c>
    </row>
    <row r="55" spans="1:20" x14ac:dyDescent="0.25">
      <c r="A55" s="3">
        <f t="shared" si="5"/>
        <v>6.8333333333333259</v>
      </c>
      <c r="B55" s="3">
        <f>AVERAGE('4B'!$J54:$J84) + Calibration!$C$11</f>
        <v>400.51063083057153</v>
      </c>
      <c r="C55" s="2">
        <f>'4B'!K84</f>
        <v>477.56616670260189</v>
      </c>
      <c r="D55" s="2">
        <f>'4B'!L84</f>
        <v>605.37674053478759</v>
      </c>
      <c r="E55" s="3">
        <f t="shared" si="1"/>
        <v>0.43639395793606828</v>
      </c>
      <c r="G55" s="3">
        <f>AVERAGE('5B'!$J54:$J84) + Calibration!$C$11</f>
        <v>396.3753456578483</v>
      </c>
      <c r="H55" s="3">
        <f>'5B'!K84</f>
        <v>638.53695944538936</v>
      </c>
      <c r="I55" s="3">
        <f>'5B'!L84</f>
        <v>608.72854730187964</v>
      </c>
      <c r="J55" s="3">
        <f t="shared" si="2"/>
        <v>1.3714506544531031</v>
      </c>
      <c r="L55" s="3">
        <f>AVERAGE('6B'!$J54:$J84) + Calibration!$C$11</f>
        <v>397.8767425925252</v>
      </c>
      <c r="M55" s="3">
        <f>'6B'!K84</f>
        <v>691.61875555177937</v>
      </c>
      <c r="N55" s="3">
        <f>'6B'!L84</f>
        <v>602.02493376769564</v>
      </c>
      <c r="O55" s="3">
        <f t="shared" si="3"/>
        <v>1.663569504730759</v>
      </c>
      <c r="Q55" s="3">
        <f>AVERAGE('7B'!$J198:$J228) + Calibration!$C$11</f>
        <v>391.76208436148198</v>
      </c>
      <c r="R55" s="3">
        <f>'7B'!K228</f>
        <v>678.85989225088838</v>
      </c>
      <c r="S55" s="3">
        <f>'7B'!L228</f>
        <v>598.46623852866674</v>
      </c>
      <c r="T55" s="3">
        <f t="shared" si="4"/>
        <v>1.6259409175701289</v>
      </c>
    </row>
    <row r="56" spans="1:20" x14ac:dyDescent="0.25">
      <c r="A56" s="3">
        <f t="shared" si="5"/>
        <v>6.916666666666659</v>
      </c>
      <c r="B56" s="3">
        <f>AVERAGE('4B'!$J55:$J85) + Calibration!$C$11</f>
        <v>400.91920105547587</v>
      </c>
      <c r="C56" s="2">
        <f>'4B'!K85</f>
        <v>467.13435412827596</v>
      </c>
      <c r="D56" s="2">
        <f>'4B'!L85</f>
        <v>608.72854730187964</v>
      </c>
      <c r="E56" s="3">
        <f t="shared" si="1"/>
        <v>0.37500086655383941</v>
      </c>
      <c r="G56" s="3">
        <f>AVERAGE('5B'!$J55:$J85) + Calibration!$C$11</f>
        <v>396.43881261729751</v>
      </c>
      <c r="H56" s="3">
        <f>'5B'!K85</f>
        <v>661.52703974357746</v>
      </c>
      <c r="I56" s="3">
        <f>'5B'!L85</f>
        <v>610.96305204246585</v>
      </c>
      <c r="J56" s="3">
        <f t="shared" si="2"/>
        <v>1.5012925330895444</v>
      </c>
      <c r="L56" s="3">
        <f>AVERAGE('6B'!$J55:$J85) + Calibration!$C$11</f>
        <v>398.10086139011986</v>
      </c>
      <c r="M56" s="3">
        <f>'6B'!K85</f>
        <v>676.89390634095651</v>
      </c>
      <c r="N56" s="3">
        <f>'6B'!L85</f>
        <v>601.36288817468699</v>
      </c>
      <c r="O56" s="3">
        <f t="shared" si="3"/>
        <v>1.5789079779186284</v>
      </c>
      <c r="Q56" s="3">
        <f>AVERAGE('7B'!$J199:$J229) + Calibration!$C$11</f>
        <v>391.97628601900306</v>
      </c>
      <c r="R56" s="3">
        <f>'7B'!K229</f>
        <v>772.46526488659663</v>
      </c>
      <c r="S56" s="3">
        <f>'7B'!L229</f>
        <v>595.77652287277829</v>
      </c>
      <c r="T56" s="3">
        <f t="shared" si="4"/>
        <v>2.1548496102192778</v>
      </c>
    </row>
    <row r="57" spans="1:20" x14ac:dyDescent="0.25">
      <c r="A57" s="3">
        <f t="shared" si="5"/>
        <v>6.999999999999992</v>
      </c>
      <c r="B57" s="3">
        <f>AVERAGE('4B'!$J56:$J86) + Calibration!$C$11</f>
        <v>401.25042088016596</v>
      </c>
      <c r="C57" s="2">
        <f>'4B'!K86</f>
        <v>464.56652932823505</v>
      </c>
      <c r="D57" s="2">
        <f>'4B'!L86</f>
        <v>606.49399290508063</v>
      </c>
      <c r="E57" s="3">
        <f t="shared" si="1"/>
        <v>0.35858250616347503</v>
      </c>
      <c r="G57" s="3">
        <f>AVERAGE('5B'!$J56:$J86) + Calibration!$C$11</f>
        <v>396.62128029925685</v>
      </c>
      <c r="H57" s="3">
        <f>'5B'!K86</f>
        <v>650.69398385617126</v>
      </c>
      <c r="I57" s="3">
        <f>'5B'!L86</f>
        <v>611.87342007883979</v>
      </c>
      <c r="J57" s="3">
        <f t="shared" si="2"/>
        <v>1.438907554842727</v>
      </c>
      <c r="L57" s="3">
        <f>AVERAGE('6B'!$J56:$J86) + Calibration!$C$11</f>
        <v>398.29324621215267</v>
      </c>
      <c r="M57" s="3">
        <f>'6B'!K86</f>
        <v>675.60996786142471</v>
      </c>
      <c r="N57" s="3">
        <f>'6B'!L86</f>
        <v>601.56977250860609</v>
      </c>
      <c r="O57" s="3">
        <f t="shared" si="3"/>
        <v>1.570547013823421</v>
      </c>
      <c r="Q57" s="3">
        <f>AVERAGE('7B'!$J200:$J230) + Calibration!$C$11</f>
        <v>392.20238737193887</v>
      </c>
      <c r="R57" s="3">
        <f>'7B'!K230</f>
        <v>702.69253736587143</v>
      </c>
      <c r="S57" s="3">
        <f>'7B'!L230</f>
        <v>592.42476576189904</v>
      </c>
      <c r="T57" s="3">
        <f t="shared" si="4"/>
        <v>1.7584203902110311</v>
      </c>
    </row>
    <row r="58" spans="1:20" x14ac:dyDescent="0.25">
      <c r="A58" s="3">
        <f t="shared" si="5"/>
        <v>7.083333333333325</v>
      </c>
      <c r="B58" s="3">
        <f>AVERAGE('4B'!$J57:$J87) + Calibration!$C$11</f>
        <v>401.53999058089494</v>
      </c>
      <c r="C58" s="2">
        <f>'4B'!K87</f>
        <v>460.63455750837136</v>
      </c>
      <c r="D58" s="2">
        <f>'4B'!L87</f>
        <v>599.33526776801989</v>
      </c>
      <c r="E58" s="3">
        <f t="shared" si="1"/>
        <v>0.33467435742485097</v>
      </c>
      <c r="G58" s="3">
        <f>AVERAGE('5B'!$J57:$J87) + Calibration!$C$11</f>
        <v>396.9108488099767</v>
      </c>
      <c r="H58" s="3">
        <f>'5B'!K87</f>
        <v>664.77696012080867</v>
      </c>
      <c r="I58" s="3">
        <f>'5B'!L87</f>
        <v>608.52166296796031</v>
      </c>
      <c r="J58" s="3">
        <f t="shared" si="2"/>
        <v>1.5170247171599778</v>
      </c>
      <c r="L58" s="3">
        <f>AVERAGE('6B'!$J57:$J87) + Calibration!$C$11</f>
        <v>398.76329984949058</v>
      </c>
      <c r="M58" s="3">
        <f>'6B'!K87</f>
        <v>695.31004959174777</v>
      </c>
      <c r="N58" s="3">
        <f>'6B'!L87</f>
        <v>599.7904248890917</v>
      </c>
      <c r="O58" s="3">
        <f t="shared" si="3"/>
        <v>1.6794537649834715</v>
      </c>
      <c r="Q58" s="3">
        <f>AVERAGE('7B'!$J201:$J231) + Calibration!$C$11</f>
        <v>392.40667188938647</v>
      </c>
      <c r="R58" s="3">
        <f>'7B'!K231</f>
        <v>743.21606574839916</v>
      </c>
      <c r="S58" s="3">
        <f>'7B'!L231</f>
        <v>590.19021136510003</v>
      </c>
      <c r="T58" s="3">
        <f t="shared" si="4"/>
        <v>1.9867631589965573</v>
      </c>
    </row>
    <row r="59" spans="1:20" x14ac:dyDescent="0.25">
      <c r="A59" s="3">
        <f t="shared" si="5"/>
        <v>7.1666666666666581</v>
      </c>
      <c r="B59" s="3">
        <f>AVERAGE('4B'!$J58:$J88) + Calibration!$C$11</f>
        <v>401.72047570751306</v>
      </c>
      <c r="C59" s="2">
        <f>'4B'!K88</f>
        <v>466.49238488851</v>
      </c>
      <c r="D59" s="2">
        <f>'4B'!L88</f>
        <v>598.8800609907355</v>
      </c>
      <c r="E59" s="3">
        <f t="shared" si="1"/>
        <v>0.36682724337305972</v>
      </c>
      <c r="G59" s="3">
        <f>AVERAGE('5B'!$J58:$J88) + Calibration!$C$11</f>
        <v>397.06158350804873</v>
      </c>
      <c r="H59" s="3">
        <f>'5B'!K88</f>
        <v>732.58365358481194</v>
      </c>
      <c r="I59" s="3">
        <f>'5B'!L88</f>
        <v>607.15608815430198</v>
      </c>
      <c r="J59" s="3">
        <f t="shared" si="2"/>
        <v>1.9001853984750374</v>
      </c>
      <c r="L59" s="3">
        <f>AVERAGE('6B'!$J58:$J88) + Calibration!$C$11</f>
        <v>399.20161931293188</v>
      </c>
      <c r="M59" s="3">
        <f>'6B'!K88</f>
        <v>695.75137109546222</v>
      </c>
      <c r="N59" s="3">
        <f>'6B'!L88</f>
        <v>604.46637249841365</v>
      </c>
      <c r="O59" s="3">
        <f t="shared" si="3"/>
        <v>1.6794707666462576</v>
      </c>
      <c r="Q59" s="3">
        <f>AVERAGE('7B'!$J202:$J232) + Calibration!$C$11</f>
        <v>392.6208735469076</v>
      </c>
      <c r="R59" s="3">
        <f>'7B'!K232</f>
        <v>789.55738745498945</v>
      </c>
      <c r="S59" s="3">
        <f>'7B'!L232</f>
        <v>591.30751339160588</v>
      </c>
      <c r="T59" s="3">
        <f t="shared" si="4"/>
        <v>2.2479980755875677</v>
      </c>
    </row>
    <row r="60" spans="1:20" x14ac:dyDescent="0.25">
      <c r="A60" s="3">
        <f t="shared" si="5"/>
        <v>7.2499999999999911</v>
      </c>
      <c r="B60" s="3">
        <f>AVERAGE('4B'!$J59:$J89) + Calibration!$C$11</f>
        <v>401.84939357009671</v>
      </c>
      <c r="C60" s="2">
        <f>'4B'!K89</f>
        <v>463.24251265806907</v>
      </c>
      <c r="D60" s="2">
        <f>'4B'!L89</f>
        <v>605.58362486870681</v>
      </c>
      <c r="E60" s="3">
        <f t="shared" si="1"/>
        <v>0.34769190721526677</v>
      </c>
      <c r="G60" s="3">
        <f>AVERAGE('5B'!$J59:$J89) + Calibration!$C$11</f>
        <v>397.31743548786551</v>
      </c>
      <c r="H60" s="3">
        <f>'5B'!K89</f>
        <v>712.44225436300712</v>
      </c>
      <c r="I60" s="3">
        <f>'5B'!L89</f>
        <v>607.61129493158649</v>
      </c>
      <c r="J60" s="3">
        <f t="shared" si="2"/>
        <v>1.7846682317697853</v>
      </c>
      <c r="L60" s="3">
        <f>AVERAGE('6B'!$J59:$J89) + Calibration!$C$11</f>
        <v>399.74704099347781</v>
      </c>
      <c r="M60" s="3">
        <f>'6B'!K89</f>
        <v>679.50181334386411</v>
      </c>
      <c r="N60" s="3">
        <f>'6B'!L89</f>
        <v>604.71464528556623</v>
      </c>
      <c r="O60" s="3">
        <f t="shared" si="3"/>
        <v>1.5843545953692169</v>
      </c>
      <c r="Q60" s="3">
        <f>AVERAGE('7B'!$J203:$J233) + Calibration!$C$11</f>
        <v>392.82515806435521</v>
      </c>
      <c r="R60" s="3">
        <f>'7B'!K233</f>
        <v>717.61803030051328</v>
      </c>
      <c r="S60" s="3">
        <f>'7B'!L233</f>
        <v>593.54201813219208</v>
      </c>
      <c r="T60" s="3">
        <f t="shared" si="4"/>
        <v>1.8394219885765368</v>
      </c>
    </row>
    <row r="61" spans="1:20" x14ac:dyDescent="0.25">
      <c r="A61" s="3">
        <f t="shared" si="5"/>
        <v>7.3333333333333242</v>
      </c>
      <c r="B61" s="3">
        <f>AVERAGE('4B'!$J60:$J90) + Calibration!$C$11</f>
        <v>402.10722790691995</v>
      </c>
      <c r="C61" s="2">
        <f>'4B'!K90</f>
        <v>468.65901853449333</v>
      </c>
      <c r="D61" s="2">
        <f>'4B'!L90</f>
        <v>605.58362486870681</v>
      </c>
      <c r="E61" s="3">
        <f t="shared" si="1"/>
        <v>0.37690736935412378</v>
      </c>
      <c r="G61" s="3">
        <f>AVERAGE('5B'!$J60:$J90) + Calibration!$C$11</f>
        <v>397.59510410483568</v>
      </c>
      <c r="H61" s="3">
        <f>'5B'!K90</f>
        <v>717.21683914645564</v>
      </c>
      <c r="I61" s="3">
        <f>'5B'!L90</f>
        <v>606.28710857116153</v>
      </c>
      <c r="J61" s="3">
        <f t="shared" si="2"/>
        <v>1.8101359288299324</v>
      </c>
      <c r="L61" s="3">
        <f>AVERAGE('6B'!$J60:$J90) + Calibration!$C$11</f>
        <v>399.98305968482202</v>
      </c>
      <c r="M61" s="3">
        <f>'6B'!K90</f>
        <v>702.25121586215698</v>
      </c>
      <c r="N61" s="3">
        <f>'6B'!L90</f>
        <v>605.37674053478759</v>
      </c>
      <c r="O61" s="3">
        <f t="shared" si="3"/>
        <v>1.7118562026657038</v>
      </c>
      <c r="Q61" s="3">
        <f>AVERAGE('7B'!$J204:$J234) + Calibration!$C$11</f>
        <v>393.18811087293255</v>
      </c>
      <c r="R61" s="3">
        <f>'7B'!K234</f>
        <v>710.27567287604643</v>
      </c>
      <c r="S61" s="3">
        <f>'7B'!L234</f>
        <v>595.32136575170648</v>
      </c>
      <c r="T61" s="3">
        <f t="shared" si="4"/>
        <v>1.7957839709874075</v>
      </c>
    </row>
    <row r="62" spans="1:20" x14ac:dyDescent="0.25">
      <c r="A62" s="3">
        <f t="shared" si="5"/>
        <v>7.4166666666666572</v>
      </c>
      <c r="B62" s="3">
        <f>AVERAGE('4B'!$J61:$J91) + Calibration!$C$11</f>
        <v>402.33134670451454</v>
      </c>
      <c r="C62" s="2">
        <f>'4B'!K91</f>
        <v>459.79199269157664</v>
      </c>
      <c r="D62" s="2">
        <f>'4B'!L91</f>
        <v>606.03883578400882</v>
      </c>
      <c r="E62" s="3">
        <f t="shared" si="1"/>
        <v>0.32542085969658657</v>
      </c>
      <c r="G62" s="3">
        <f>AVERAGE('5B'!$J61:$J91) + Calibration!$C$11</f>
        <v>397.89657231097027</v>
      </c>
      <c r="H62" s="3">
        <f>'5B'!K91</f>
        <v>715.69217474023822</v>
      </c>
      <c r="I62" s="3">
        <f>'5B'!L91</f>
        <v>608.06645205265829</v>
      </c>
      <c r="J62" s="3">
        <f t="shared" si="2"/>
        <v>1.7997938654155154</v>
      </c>
      <c r="L62" s="3">
        <f>AVERAGE('6B'!$J61:$J91) + Calibration!$C$11</f>
        <v>400.30436236943859</v>
      </c>
      <c r="M62" s="3">
        <f>'6B'!K91</f>
        <v>763.79883863294128</v>
      </c>
      <c r="N62" s="3">
        <f>'6B'!L91</f>
        <v>605.37674053478759</v>
      </c>
      <c r="O62" s="3">
        <f t="shared" si="3"/>
        <v>2.058603465531236</v>
      </c>
      <c r="Q62" s="3">
        <f>AVERAGE('7B'!$J205:$J235) + Calibration!$C$11</f>
        <v>393.5530472285256</v>
      </c>
      <c r="R62" s="3">
        <f>'7B'!K235</f>
        <v>760.74956197952918</v>
      </c>
      <c r="S62" s="3">
        <f>'7B'!L235</f>
        <v>600.70079292546563</v>
      </c>
      <c r="T62" s="3">
        <f t="shared" si="4"/>
        <v>2.0795694767296418</v>
      </c>
    </row>
    <row r="63" spans="1:20" x14ac:dyDescent="0.25">
      <c r="A63" s="3">
        <f t="shared" si="5"/>
        <v>7.4999999999999902</v>
      </c>
      <c r="B63" s="3">
        <f>AVERAGE('4B'!$J62:$J92) + Calibration!$C$11</f>
        <v>402.57728134592304</v>
      </c>
      <c r="C63" s="2">
        <f>'4B'!K92</f>
        <v>463.04186893425009</v>
      </c>
      <c r="D63" s="2">
        <f>'4B'!L92</f>
        <v>602.93529766605184</v>
      </c>
      <c r="E63" s="3">
        <f t="shared" si="1"/>
        <v>0.34243329040580778</v>
      </c>
      <c r="G63" s="3">
        <f>AVERAGE('5B'!$J62:$J92) + Calibration!$C$11</f>
        <v>398.28134195503588</v>
      </c>
      <c r="H63" s="3">
        <f>'5B'!K92</f>
        <v>678.17779266146567</v>
      </c>
      <c r="I63" s="3">
        <f>'5B'!L92</f>
        <v>608.06645205265829</v>
      </c>
      <c r="J63" s="3">
        <f t="shared" si="2"/>
        <v>1.585156972224403</v>
      </c>
      <c r="L63" s="3">
        <f>AVERAGE('6B'!$J62:$J92) + Calibration!$C$11</f>
        <v>400.67921487343068</v>
      </c>
      <c r="M63" s="3">
        <f>'6B'!K92</f>
        <v>734.30891356805819</v>
      </c>
      <c r="N63" s="3">
        <f>'6B'!L92</f>
        <v>605.16985206285062</v>
      </c>
      <c r="O63" s="3">
        <f t="shared" si="3"/>
        <v>1.8894682004439105</v>
      </c>
      <c r="Q63" s="3">
        <f>AVERAGE('7B'!$J206:$J236) + Calibration!$C$11</f>
        <v>394.08855038065388</v>
      </c>
      <c r="R63" s="3">
        <f>'7B'!K236</f>
        <v>759.02430199628293</v>
      </c>
      <c r="S63" s="3">
        <f>'7B'!L236</f>
        <v>602.02493376769564</v>
      </c>
      <c r="T63" s="3">
        <f t="shared" si="4"/>
        <v>2.0667659401448013</v>
      </c>
    </row>
    <row r="64" spans="1:20" x14ac:dyDescent="0.25">
      <c r="A64" s="3">
        <f t="shared" si="5"/>
        <v>7.5833333333333233</v>
      </c>
      <c r="B64" s="3">
        <f>AVERAGE('4B'!$J63:$J93) + Calibration!$C$11</f>
        <v>402.72801485398577</v>
      </c>
      <c r="C64" s="2">
        <f>'4B'!K93</f>
        <v>493.8157284664324</v>
      </c>
      <c r="D64" s="2">
        <f>'4B'!L93</f>
        <v>599.99731336102855</v>
      </c>
      <c r="E64" s="3">
        <f t="shared" si="1"/>
        <v>0.51586336286983347</v>
      </c>
      <c r="G64" s="3">
        <f>AVERAGE('5B'!$J63:$J93) + Calibration!$C$11</f>
        <v>398.71966260848643</v>
      </c>
      <c r="H64" s="3">
        <f>'5B'!K93</f>
        <v>663.69362123053816</v>
      </c>
      <c r="I64" s="3">
        <f>'5B'!L93</f>
        <v>608.52166296796031</v>
      </c>
      <c r="J64" s="3">
        <f t="shared" si="2"/>
        <v>1.5006453883482451</v>
      </c>
      <c r="L64" s="3">
        <f>AVERAGE('6B'!$J63:$J93) + Calibration!$C$11</f>
        <v>400.91523356477489</v>
      </c>
      <c r="M64" s="3">
        <f>'6B'!K93</f>
        <v>725.44189173737391</v>
      </c>
      <c r="N64" s="3">
        <f>'6B'!L93</f>
        <v>604.92157927569815</v>
      </c>
      <c r="O64" s="3">
        <f t="shared" si="3"/>
        <v>1.8379143200159325</v>
      </c>
      <c r="Q64" s="3">
        <f>AVERAGE('7B'!$J207:$J237) + Calibration!$C$11</f>
        <v>394.60223669729396</v>
      </c>
      <c r="R64" s="3">
        <f>'7B'!K237</f>
        <v>734.30891356805819</v>
      </c>
      <c r="S64" s="3">
        <f>'7B'!L237</f>
        <v>601.11461538753429</v>
      </c>
      <c r="T64" s="3">
        <f t="shared" si="4"/>
        <v>1.9238843722161716</v>
      </c>
    </row>
    <row r="65" spans="1:20" x14ac:dyDescent="0.25">
      <c r="A65" s="3">
        <f t="shared" si="5"/>
        <v>7.6666666666666563</v>
      </c>
      <c r="B65" s="3">
        <f>AVERAGE('4B'!$J64:$J94) + Calibration!$C$11</f>
        <v>402.96403235532074</v>
      </c>
      <c r="C65" s="2">
        <f>'4B'!K94</f>
        <v>478.64946145831476</v>
      </c>
      <c r="D65" s="2">
        <f>'4B'!L94</f>
        <v>600.24558614818113</v>
      </c>
      <c r="E65" s="3">
        <f t="shared" si="1"/>
        <v>0.42863453729265416</v>
      </c>
      <c r="G65" s="3">
        <f>AVERAGE('5B'!$J64:$J94) + Calibration!$C$11</f>
        <v>398.91204743051924</v>
      </c>
      <c r="H65" s="3">
        <f>'5B'!K94</f>
        <v>690.33486923127043</v>
      </c>
      <c r="I65" s="3">
        <f>'5B'!L94</f>
        <v>606.70092689521255</v>
      </c>
      <c r="J65" s="3">
        <f t="shared" si="2"/>
        <v>1.6504350686721965</v>
      </c>
      <c r="L65" s="3">
        <f>AVERAGE('6B'!$J64:$J94) + Calibration!$C$11</f>
        <v>401.00051735971232</v>
      </c>
      <c r="M65" s="3">
        <f>'6B'!K94</f>
        <v>704.85911885283201</v>
      </c>
      <c r="N65" s="3">
        <f>'6B'!L94</f>
        <v>604.92157927569815</v>
      </c>
      <c r="O65" s="3">
        <f t="shared" si="3"/>
        <v>1.7208634818751931</v>
      </c>
      <c r="Q65" s="3">
        <f>AVERAGE('7B'!$J208:$J238) + Calibration!$C$11</f>
        <v>395.03064021067092</v>
      </c>
      <c r="R65" s="3">
        <f>'7B'!K238</f>
        <v>718.50072546696481</v>
      </c>
      <c r="S65" s="3">
        <f>'7B'!L238</f>
        <v>601.36288817468699</v>
      </c>
      <c r="T65" s="3">
        <f t="shared" si="4"/>
        <v>1.8319305573754365</v>
      </c>
    </row>
    <row r="66" spans="1:20" x14ac:dyDescent="0.25">
      <c r="A66" s="3">
        <f t="shared" si="5"/>
        <v>7.7499999999999893</v>
      </c>
      <c r="B66" s="3">
        <f>AVERAGE('4B'!$J65:$J95) + Calibration!$C$11</f>
        <v>403.03940020019382</v>
      </c>
      <c r="C66" s="2">
        <f>'4B'!K95</f>
        <v>474.7576159758753</v>
      </c>
      <c r="D66" s="2">
        <f>'4B'!L95</f>
        <v>600.70079292546563</v>
      </c>
      <c r="E66" s="3">
        <f t="shared" si="1"/>
        <v>0.40616674304153333</v>
      </c>
      <c r="G66" s="3">
        <f>AVERAGE('5B'!$J65:$J95) + Calibration!$C$11</f>
        <v>399.38408481320761</v>
      </c>
      <c r="H66" s="3">
        <f>'5B'!K95</f>
        <v>704.41779734911756</v>
      </c>
      <c r="I66" s="3">
        <f>'5B'!L95</f>
        <v>608.27334052459514</v>
      </c>
      <c r="J66" s="3">
        <f t="shared" si="2"/>
        <v>1.727518569704694</v>
      </c>
      <c r="L66" s="3">
        <f>AVERAGE('6B'!$J65:$J95) + Calibration!$C$11</f>
        <v>401.07588401457627</v>
      </c>
      <c r="M66" s="3">
        <f>'6B'!K95</f>
        <v>712.88362401351174</v>
      </c>
      <c r="N66" s="3">
        <f>'6B'!L95</f>
        <v>605.37674053478759</v>
      </c>
      <c r="O66" s="3">
        <f t="shared" si="3"/>
        <v>1.7658823890241355</v>
      </c>
      <c r="Q66" s="3">
        <f>AVERAGE('7B'!$J209:$J239) + Calibration!$C$11</f>
        <v>395.54432632897613</v>
      </c>
      <c r="R66" s="3">
        <f>'7B'!K239</f>
        <v>702.89313294290014</v>
      </c>
      <c r="S66" s="3">
        <f>'7B'!L239</f>
        <v>600.45252013831293</v>
      </c>
      <c r="T66" s="3">
        <f t="shared" si="4"/>
        <v>1.7406298024833065</v>
      </c>
    </row>
    <row r="67" spans="1:20" x14ac:dyDescent="0.25">
      <c r="A67" s="3">
        <f t="shared" si="5"/>
        <v>7.8333333333333224</v>
      </c>
      <c r="B67" s="3">
        <f>AVERAGE('4B'!$J66:$J96) + Calibration!$C$11</f>
        <v>403.13658507889016</v>
      </c>
      <c r="C67" s="2">
        <f>'4B'!K96</f>
        <v>483.18331630284524</v>
      </c>
      <c r="D67" s="2">
        <f>'4B'!L96</f>
        <v>600.90767725938474</v>
      </c>
      <c r="E67" s="3">
        <f t="shared" si="1"/>
        <v>0.45333420192780732</v>
      </c>
      <c r="G67" s="3">
        <f>AVERAGE('5B'!$J66:$J96) + Calibration!$C$11</f>
        <v>399.75893850720905</v>
      </c>
      <c r="H67" s="3">
        <f>'5B'!K96</f>
        <v>717.41743472348446</v>
      </c>
      <c r="I67" s="3">
        <f>'5B'!L96</f>
        <v>609.39064255110088</v>
      </c>
      <c r="J67" s="3">
        <f t="shared" si="2"/>
        <v>1.7990173822950191</v>
      </c>
      <c r="L67" s="3">
        <f>AVERAGE('6B'!$J66:$J96) + Calibration!$C$11</f>
        <v>401.17108514792199</v>
      </c>
      <c r="M67" s="3">
        <f>'6B'!K96</f>
        <v>707.86831731561006</v>
      </c>
      <c r="N67" s="3">
        <f>'6B'!L96</f>
        <v>604.25948816449443</v>
      </c>
      <c r="O67" s="3">
        <f t="shared" si="3"/>
        <v>1.736939695753595</v>
      </c>
      <c r="Q67" s="3">
        <f>AVERAGE('7B'!$J210:$J240) + Calibration!$C$11</f>
        <v>396.04809649721716</v>
      </c>
      <c r="R67" s="3">
        <f>'7B'!K240</f>
        <v>702.4518114391858</v>
      </c>
      <c r="S67" s="3">
        <f>'7B'!L240</f>
        <v>601.56977250860609</v>
      </c>
      <c r="T67" s="3">
        <f t="shared" si="4"/>
        <v>1.7352773993020221</v>
      </c>
    </row>
    <row r="68" spans="1:20" x14ac:dyDescent="0.25">
      <c r="A68" s="3">
        <f t="shared" si="5"/>
        <v>7.9166666666666554</v>
      </c>
      <c r="B68" s="3">
        <f>AVERAGE('4B'!$J67:$J97) + Calibration!$C$11</f>
        <v>403.20996937674761</v>
      </c>
      <c r="C68" s="2">
        <f>'4B'!K97</f>
        <v>481.01668666909433</v>
      </c>
      <c r="D68" s="2">
        <f>'4B'!L97</f>
        <v>601.36288817468699</v>
      </c>
      <c r="E68" s="3">
        <f t="shared" ref="E68:E92" si="6">(C68-B68)/(7*35314.6667/1400)</f>
        <v>0.44064817574702869</v>
      </c>
      <c r="G68" s="3">
        <f>AVERAGE('5B'!$J67:$J97) + Calibration!$C$11</f>
        <v>399.91958915534531</v>
      </c>
      <c r="H68" s="3">
        <f>'5B'!K97</f>
        <v>662.8109300763191</v>
      </c>
      <c r="I68" s="3">
        <f>'5B'!L97</f>
        <v>608.27334052459514</v>
      </c>
      <c r="J68" s="3">
        <f t="shared" ref="J68:J92" si="7">(H68-G68)/(7*35314.6667/1400)</f>
        <v>1.4888507551508268</v>
      </c>
      <c r="L68" s="3">
        <f>AVERAGE('6B'!$J67:$J97) + Calibration!$C$11</f>
        <v>401.4071038392662</v>
      </c>
      <c r="M68" s="3">
        <f>'6B'!K97</f>
        <v>717.85875622719891</v>
      </c>
      <c r="N68" s="3">
        <f>'6B'!L97</f>
        <v>604.71464528556623</v>
      </c>
      <c r="O68" s="3">
        <f t="shared" ref="O68:O92" si="8">(M68-L68)/(7*35314.6667/1400)</f>
        <v>1.7921825799813236</v>
      </c>
      <c r="Q68" s="3">
        <f>AVERAGE('7B'!$J211:$J241) + Calibration!$C$11</f>
        <v>396.44476583669757</v>
      </c>
      <c r="R68" s="3">
        <f>'7B'!K241</f>
        <v>709.63370363628053</v>
      </c>
      <c r="S68" s="3">
        <f>'7B'!L241</f>
        <v>591.76267051267769</v>
      </c>
      <c r="T68" s="3">
        <f t="shared" ref="T68:T92" si="9">(R68-Q68)/(7*35314.6667/1400)</f>
        <v>1.773704622275724</v>
      </c>
    </row>
    <row r="69" spans="1:20" x14ac:dyDescent="0.25">
      <c r="A69" s="3">
        <f t="shared" ref="A69:A92" si="10">1/12+A68</f>
        <v>7.9999999999999885</v>
      </c>
      <c r="B69" s="3">
        <f>AVERAGE('4B'!$J68:$J98) + Calibration!$C$11</f>
        <v>402.91048372595424</v>
      </c>
      <c r="C69" s="2">
        <f>'4B'!K98</f>
        <v>489.24178740680287</v>
      </c>
      <c r="D69" s="2">
        <f>'4B'!L98</f>
        <v>600.24558614818113</v>
      </c>
      <c r="E69" s="3">
        <f t="shared" si="6"/>
        <v>0.4889260567810973</v>
      </c>
      <c r="G69" s="3">
        <f>AVERAGE('5B'!$J68:$J98) + Calibration!$C$11</f>
        <v>400.00487314861755</v>
      </c>
      <c r="H69" s="3">
        <f>'5B'!K98</f>
        <v>671.91872598047917</v>
      </c>
      <c r="I69" s="3">
        <f>'5B'!L98</f>
        <v>612.28724254090844</v>
      </c>
      <c r="J69" s="3">
        <f t="shared" si="7"/>
        <v>1.5399485723129398</v>
      </c>
      <c r="L69" s="3">
        <f>AVERAGE('6B'!$J68:$J98) + Calibration!$C$11</f>
        <v>401.70658949005963</v>
      </c>
      <c r="M69" s="3">
        <f>'6B'!K98</f>
        <v>716.77546548371856</v>
      </c>
      <c r="N69" s="3">
        <f>'6B'!L98</f>
        <v>604.05259969255758</v>
      </c>
      <c r="O69" s="3">
        <f t="shared" si="8"/>
        <v>1.7843514065710206</v>
      </c>
      <c r="Q69" s="3">
        <f>AVERAGE('7B'!$J212:$J242) + Calibration!$C$11</f>
        <v>396.9683704834203</v>
      </c>
      <c r="R69" s="3">
        <f>'7B'!K242</f>
        <v>684.71771963102708</v>
      </c>
      <c r="S69" s="3">
        <f>'7B'!L242</f>
        <v>591.76267051267769</v>
      </c>
      <c r="T69" s="3">
        <f t="shared" si="9"/>
        <v>1.629630836343738</v>
      </c>
    </row>
    <row r="70" spans="1:20" x14ac:dyDescent="0.25">
      <c r="A70" s="3">
        <f t="shared" si="10"/>
        <v>8.0833333333333215</v>
      </c>
      <c r="B70" s="3">
        <f>AVERAGE('4B'!$J69:$J99) + Calibration!$C$11</f>
        <v>402.75974902788232</v>
      </c>
      <c r="C70" s="2">
        <f>'4B'!K99</f>
        <v>502.68275029711674</v>
      </c>
      <c r="D70" s="2">
        <f>'4B'!L99</f>
        <v>598.67317251879854</v>
      </c>
      <c r="E70" s="3">
        <f t="shared" si="6"/>
        <v>0.56590085993497097</v>
      </c>
      <c r="G70" s="3">
        <f>AVERAGE('5B'!$J69:$J99) + Calibration!$C$11</f>
        <v>400.24089164162689</v>
      </c>
      <c r="H70" s="3">
        <f>'5B'!K99</f>
        <v>692.30085112896961</v>
      </c>
      <c r="I70" s="3">
        <f>'5B'!L99</f>
        <v>613.65276769835418</v>
      </c>
      <c r="J70" s="3">
        <f t="shared" si="7"/>
        <v>1.654043414700231</v>
      </c>
      <c r="L70" s="3">
        <f>AVERAGE('6B'!$J69:$J99) + Calibration!$C$11</f>
        <v>401.93070709764498</v>
      </c>
      <c r="M70" s="3">
        <f>'6B'!K99</f>
        <v>712.64284994003583</v>
      </c>
      <c r="N70" s="3">
        <f>'6B'!L99</f>
        <v>608.52166296796031</v>
      </c>
      <c r="O70" s="3">
        <f t="shared" si="8"/>
        <v>1.759677617698659</v>
      </c>
      <c r="Q70" s="3">
        <f>AVERAGE('7B'!$J213:$J243) + Calibration!$C$11</f>
        <v>397.47214065166128</v>
      </c>
      <c r="R70" s="3">
        <f>'7B'!K243</f>
        <v>686.88434926477794</v>
      </c>
      <c r="S70" s="3">
        <f>'7B'!L243</f>
        <v>591.30751339160588</v>
      </c>
      <c r="T70" s="3">
        <f t="shared" si="9"/>
        <v>1.6390482236272479</v>
      </c>
    </row>
    <row r="71" spans="1:20" x14ac:dyDescent="0.25">
      <c r="A71" s="3">
        <f t="shared" si="10"/>
        <v>8.1666666666666554</v>
      </c>
      <c r="B71" s="3">
        <f>AVERAGE('4B'!$J70:$J100) + Calibration!$C$11</f>
        <v>402.73793199405912</v>
      </c>
      <c r="C71" s="2">
        <f>'4B'!K100</f>
        <v>475.60018480490254</v>
      </c>
      <c r="D71" s="2">
        <f>'4B'!L100</f>
        <v>596.64555211213144</v>
      </c>
      <c r="E71" s="3">
        <f t="shared" si="6"/>
        <v>0.41264584728952525</v>
      </c>
      <c r="G71" s="3">
        <f>AVERAGE('5B'!$J70:$J100) + Calibration!$C$11</f>
        <v>400.552276987835</v>
      </c>
      <c r="H71" s="3">
        <f>'5B'!K100</f>
        <v>643.75281758576205</v>
      </c>
      <c r="I71" s="3">
        <f>'5B'!L100</f>
        <v>609.63891533825347</v>
      </c>
      <c r="J71" s="3">
        <f t="shared" si="7"/>
        <v>1.3773344806786865</v>
      </c>
      <c r="L71" s="3">
        <f>AVERAGE('6B'!$J70:$J100) + Calibration!$C$11</f>
        <v>402.12309191967779</v>
      </c>
      <c r="M71" s="3">
        <f>'6B'!K100</f>
        <v>717.85875622719891</v>
      </c>
      <c r="N71" s="3">
        <f>'6B'!L100</f>
        <v>604.05259969255758</v>
      </c>
      <c r="O71" s="3">
        <f t="shared" si="8"/>
        <v>1.7881276750519131</v>
      </c>
      <c r="Q71" s="3">
        <f>AVERAGE('7B'!$J214:$J244) + Calibration!$C$11</f>
        <v>397.98582696830141</v>
      </c>
      <c r="R71" s="3">
        <f>'7B'!K244</f>
        <v>682.95232929812403</v>
      </c>
      <c r="S71" s="3">
        <f>'7B'!L244</f>
        <v>592.17649297474634</v>
      </c>
      <c r="T71" s="3">
        <f t="shared" si="9"/>
        <v>1.613870547048502</v>
      </c>
    </row>
    <row r="72" spans="1:20" x14ac:dyDescent="0.25">
      <c r="A72" s="3">
        <f t="shared" si="10"/>
        <v>8.2499999999999893</v>
      </c>
      <c r="B72" s="3">
        <f>AVERAGE('4B'!$J71:$J101) + Calibration!$C$11</f>
        <v>402.46026317875408</v>
      </c>
      <c r="C72" s="2">
        <f>'4B'!K101</f>
        <v>492.29106406021498</v>
      </c>
      <c r="D72" s="2">
        <f>'4B'!L101</f>
        <v>597.34898615837358</v>
      </c>
      <c r="E72" s="3">
        <f t="shared" si="6"/>
        <v>0.50874500186893112</v>
      </c>
      <c r="G72" s="3">
        <f>AVERAGE('5B'!$J71:$J101) + Calibration!$C$11</f>
        <v>400.93902918724194</v>
      </c>
      <c r="H72" s="3">
        <f>'5B'!K101</f>
        <v>640.06157570481651</v>
      </c>
      <c r="I72" s="3">
        <f>'5B'!L101</f>
        <v>610.96305204246585</v>
      </c>
      <c r="J72" s="3">
        <f t="shared" si="7"/>
        <v>1.3542392941093482</v>
      </c>
      <c r="L72" s="3">
        <f>AVERAGE('6B'!$J71:$J101) + Calibration!$C$11</f>
        <v>402.32539388178412</v>
      </c>
      <c r="M72" s="3">
        <f>'6B'!K101</f>
        <v>697.71735700539398</v>
      </c>
      <c r="N72" s="3">
        <f>'6B'!L101</f>
        <v>607.40436094145468</v>
      </c>
      <c r="O72" s="3">
        <f t="shared" si="8"/>
        <v>1.672913781874146</v>
      </c>
      <c r="Q72" s="3">
        <f>AVERAGE('7B'!$J215:$J245) + Calibration!$C$11</f>
        <v>398.41422929166924</v>
      </c>
      <c r="R72" s="3">
        <f>'7B'!K245</f>
        <v>691.61875555177937</v>
      </c>
      <c r="S72" s="3">
        <f>'7B'!L245</f>
        <v>594.65927050248524</v>
      </c>
      <c r="T72" s="3">
        <f t="shared" si="9"/>
        <v>1.6605255190479262</v>
      </c>
    </row>
    <row r="73" spans="1:20" x14ac:dyDescent="0.25">
      <c r="A73" s="3">
        <f t="shared" si="10"/>
        <v>8.3333333333333233</v>
      </c>
      <c r="B73" s="3">
        <f>AVERAGE('4B'!$J72:$J102) + Calibration!$C$11</f>
        <v>402.17069347802493</v>
      </c>
      <c r="C73" s="2">
        <f>'4B'!K102</f>
        <v>477.1248451988875</v>
      </c>
      <c r="D73" s="2">
        <f>'4B'!L102</f>
        <v>593.74890246611119</v>
      </c>
      <c r="E73" s="3">
        <f t="shared" si="6"/>
        <v>0.42449304340093097</v>
      </c>
      <c r="G73" s="3">
        <f>AVERAGE('5B'!$J72:$J102) + Calibration!$C$11</f>
        <v>401.19488096872391</v>
      </c>
      <c r="H73" s="3">
        <f>'5B'!K102</f>
        <v>645.47807756900829</v>
      </c>
      <c r="I73" s="3">
        <f>'5B'!L102</f>
        <v>609.18370856096908</v>
      </c>
      <c r="J73" s="3">
        <f t="shared" si="7"/>
        <v>1.3834659614685496</v>
      </c>
      <c r="L73" s="3">
        <f>AVERAGE('6B'!$J72:$J102) + Calibration!$C$11</f>
        <v>402.51777870381693</v>
      </c>
      <c r="M73" s="3">
        <f>'6B'!K102</f>
        <v>695.10940185569621</v>
      </c>
      <c r="N73" s="3">
        <f>'6B'!L102</f>
        <v>609.18370856096908</v>
      </c>
      <c r="O73" s="3">
        <f t="shared" si="8"/>
        <v>1.6570544223875077</v>
      </c>
      <c r="Q73" s="3">
        <f>AVERAGE('7B'!$J216:$J246) + Calibration!$C$11</f>
        <v>398.74544792635004</v>
      </c>
      <c r="R73" s="3">
        <f>'7B'!K246</f>
        <v>689.05093075173852</v>
      </c>
      <c r="S73" s="3">
        <f>'7B'!L246</f>
        <v>595.77652287277829</v>
      </c>
      <c r="T73" s="3">
        <f t="shared" si="9"/>
        <v>1.6441071653970245</v>
      </c>
    </row>
    <row r="74" spans="1:20" x14ac:dyDescent="0.25">
      <c r="A74" s="3">
        <f t="shared" si="10"/>
        <v>8.4166666666666572</v>
      </c>
      <c r="B74" s="3">
        <f>AVERAGE('4B'!$J73:$J103) + Calibration!$C$11</f>
        <v>401.95649162216904</v>
      </c>
      <c r="C74" s="2">
        <f>'4B'!K103</f>
        <v>491.20777331673469</v>
      </c>
      <c r="D74" s="2">
        <f>'4B'!L103</f>
        <v>597.55587049229268</v>
      </c>
      <c r="E74" s="3">
        <f t="shared" si="6"/>
        <v>0.50546297068444734</v>
      </c>
      <c r="G74" s="3">
        <f>AVERAGE('5B'!$J73:$J103) + Calibration!$C$11</f>
        <v>401.56973347271611</v>
      </c>
      <c r="H74" s="3">
        <f>'5B'!K103</f>
        <v>634.00310058862635</v>
      </c>
      <c r="I74" s="3">
        <f>'5B'!L103</f>
        <v>605.37674053478759</v>
      </c>
      <c r="J74" s="3">
        <f t="shared" si="7"/>
        <v>1.3163560006976378</v>
      </c>
      <c r="L74" s="3">
        <f>AVERAGE('6B'!$J73:$J103) + Calibration!$C$11</f>
        <v>402.64471401105925</v>
      </c>
      <c r="M74" s="3">
        <f>'6B'!K103</f>
        <v>674.72727670720576</v>
      </c>
      <c r="N74" s="3">
        <f>'6B'!L103</f>
        <v>613.19761057728238</v>
      </c>
      <c r="O74" s="3">
        <f t="shared" si="8"/>
        <v>1.5409040385826238</v>
      </c>
      <c r="Q74" s="3">
        <f>AVERAGE('7B'!$J217:$J247) + Calibration!$C$11</f>
        <v>399.14211726583051</v>
      </c>
      <c r="R74" s="3">
        <f>'7B'!K247</f>
        <v>687.96764000825817</v>
      </c>
      <c r="S74" s="3">
        <f>'7B'!L247</f>
        <v>595.11448141778737</v>
      </c>
      <c r="T74" s="3">
        <f t="shared" si="9"/>
        <v>1.6357256048656272</v>
      </c>
    </row>
    <row r="75" spans="1:20" x14ac:dyDescent="0.25">
      <c r="A75" s="3">
        <f t="shared" si="10"/>
        <v>8.4999999999999911</v>
      </c>
      <c r="B75" s="3">
        <f>AVERAGE('4B'!$J74:$J104) + Calibration!$C$11</f>
        <v>401.80773947943845</v>
      </c>
      <c r="C75" s="2">
        <f>'4B'!K104</f>
        <v>465.20849856800089</v>
      </c>
      <c r="D75" s="2">
        <f>'4B'!L104</f>
        <v>605.16985206285062</v>
      </c>
      <c r="E75" s="3">
        <f t="shared" si="6"/>
        <v>0.35906191400391968</v>
      </c>
      <c r="G75" s="3">
        <f>AVERAGE('5B'!$J74:$J104) + Calibration!$C$11</f>
        <v>401.95648567212305</v>
      </c>
      <c r="H75" s="3">
        <f>'5B'!K104</f>
        <v>663.01157380013819</v>
      </c>
      <c r="I75" s="3">
        <f>'5B'!L104</f>
        <v>607.61129493158649</v>
      </c>
      <c r="J75" s="3">
        <f t="shared" si="7"/>
        <v>1.4784513774160304</v>
      </c>
      <c r="L75" s="3">
        <f>AVERAGE('6B'!$J74:$J104) + Calibration!$C$11</f>
        <v>402.71809711890762</v>
      </c>
      <c r="M75" s="3">
        <f>'6B'!K104</f>
        <v>681.86903855464368</v>
      </c>
      <c r="N75" s="3">
        <f>'6B'!L104</f>
        <v>604.46637249841365</v>
      </c>
      <c r="O75" s="3">
        <f t="shared" si="8"/>
        <v>1.5809348778916044</v>
      </c>
      <c r="Q75" s="3">
        <f>AVERAGE('7B'!$J218:$J248) + Calibration!$C$11</f>
        <v>399.57052077920753</v>
      </c>
      <c r="R75" s="3">
        <f>'7B'!K248</f>
        <v>677.97719708443685</v>
      </c>
      <c r="S75" s="3">
        <f>'7B'!L248</f>
        <v>593.29374534503938</v>
      </c>
      <c r="T75" s="3">
        <f t="shared" si="9"/>
        <v>1.5767198295841727</v>
      </c>
    </row>
    <row r="76" spans="1:20" x14ac:dyDescent="0.25">
      <c r="A76" s="3">
        <f t="shared" si="10"/>
        <v>8.583333333333325</v>
      </c>
      <c r="B76" s="3">
        <f>AVERAGE('4B'!$J75:$J105) + Calibration!$C$11</f>
        <v>401.3892531061349</v>
      </c>
      <c r="C76" s="2">
        <f>'4B'!K105</f>
        <v>467.13435412827596</v>
      </c>
      <c r="D76" s="2">
        <f>'4B'!L105</f>
        <v>606.03883578400882</v>
      </c>
      <c r="E76" s="3">
        <f t="shared" si="6"/>
        <v>0.37233878819046617</v>
      </c>
      <c r="G76" s="3">
        <f>AVERAGE('5B'!$J75:$J105) + Calibration!$C$11</f>
        <v>402.29960519222772</v>
      </c>
      <c r="H76" s="3">
        <f>'5B'!K105</f>
        <v>651.97792233570306</v>
      </c>
      <c r="I76" s="3">
        <f>'5B'!L105</f>
        <v>607.15608815430198</v>
      </c>
      <c r="J76" s="3">
        <f t="shared" si="7"/>
        <v>1.4140205216405188</v>
      </c>
      <c r="L76" s="3">
        <f>AVERAGE('6B'!$J75:$J105) + Calibration!$C$11</f>
        <v>402.93229877642869</v>
      </c>
      <c r="M76" s="3">
        <f>'6B'!K105</f>
        <v>678.4185185881513</v>
      </c>
      <c r="N76" s="3">
        <f>'6B'!L105</f>
        <v>602.93529766605184</v>
      </c>
      <c r="O76" s="3">
        <f t="shared" si="8"/>
        <v>1.5601802058730605</v>
      </c>
      <c r="Q76" s="3">
        <f>AVERAGE('7B'!$J219:$J249) + Calibration!$C$11</f>
        <v>399.74307132109334</v>
      </c>
      <c r="R76" s="3">
        <f>'7B'!K249</f>
        <v>693.38414588468254</v>
      </c>
      <c r="S76" s="3">
        <f>'7B'!L249</f>
        <v>594.20411338141344</v>
      </c>
      <c r="T76" s="3">
        <f t="shared" si="9"/>
        <v>1.6629978533173537</v>
      </c>
    </row>
    <row r="77" spans="1:20" x14ac:dyDescent="0.25">
      <c r="A77" s="3">
        <f t="shared" si="10"/>
        <v>8.666666666666659</v>
      </c>
      <c r="B77" s="3">
        <f>AVERAGE('4B'!$J76:$J106) + Calibration!$C$11</f>
        <v>401.13340132465294</v>
      </c>
      <c r="C77" s="2">
        <f>'4B'!K106</f>
        <v>462.80114300756446</v>
      </c>
      <c r="D77" s="2">
        <f>'4B'!L106</f>
        <v>603.8042772491923</v>
      </c>
      <c r="E77" s="3">
        <f t="shared" si="6"/>
        <v>0.349247196394531</v>
      </c>
      <c r="G77" s="3">
        <f>AVERAGE('5B'!$J76:$J106) + Calibration!$C$11</f>
        <v>402.69627572171731</v>
      </c>
      <c r="H77" s="3">
        <f>'5B'!K106</f>
        <v>652.86061348992212</v>
      </c>
      <c r="I77" s="3">
        <f>'5B'!L106</f>
        <v>608.52166296796031</v>
      </c>
      <c r="J77" s="3">
        <f t="shared" si="7"/>
        <v>1.4167730359363961</v>
      </c>
      <c r="L77" s="3">
        <f>AVERAGE('6B'!$J76:$J106) + Calibration!$C$11</f>
        <v>403.1246835984615</v>
      </c>
      <c r="M77" s="3">
        <f>'6B'!K106</f>
        <v>660.20297492662144</v>
      </c>
      <c r="N77" s="3">
        <f>'6B'!L106</f>
        <v>606.28710857116153</v>
      </c>
      <c r="O77" s="3">
        <f t="shared" si="8"/>
        <v>1.4559293084205147</v>
      </c>
      <c r="Q77" s="3">
        <f>AVERAGE('7B'!$J220:$J250) + Calibration!$C$11</f>
        <v>400.06437400570991</v>
      </c>
      <c r="R77" s="3">
        <f>'7B'!K250</f>
        <v>724.11787506720805</v>
      </c>
      <c r="S77" s="3">
        <f>'7B'!L250</f>
        <v>593.74890246611119</v>
      </c>
      <c r="T77" s="3">
        <f t="shared" si="9"/>
        <v>1.8352346565485105</v>
      </c>
    </row>
    <row r="78" spans="1:20" x14ac:dyDescent="0.25">
      <c r="A78" s="3">
        <f t="shared" si="10"/>
        <v>8.7499999999999929</v>
      </c>
      <c r="B78" s="3">
        <f>AVERAGE('4B'!$J77:$J107) + Calibration!$C$11</f>
        <v>400.79226554989862</v>
      </c>
      <c r="C78" s="2">
        <f>'4B'!K107</f>
        <v>458.70865380130607</v>
      </c>
      <c r="D78" s="2">
        <f>'4B'!L107</f>
        <v>598.67317251879854</v>
      </c>
      <c r="E78" s="3">
        <f t="shared" si="6"/>
        <v>0.32800189645514877</v>
      </c>
      <c r="G78" s="3">
        <f>AVERAGE('5B'!$J77:$J107) + Calibration!$C$11</f>
        <v>402.91047737923839</v>
      </c>
      <c r="H78" s="3">
        <f>'5B'!K107</f>
        <v>646.12004680877419</v>
      </c>
      <c r="I78" s="3">
        <f>'5B'!L107</f>
        <v>608.52166296796031</v>
      </c>
      <c r="J78" s="3">
        <f t="shared" si="7"/>
        <v>1.3773856142866316</v>
      </c>
      <c r="L78" s="3">
        <f>AVERAGE('6B'!$J77:$J107) + Calibration!$C$11</f>
        <v>403.28533543660694</v>
      </c>
      <c r="M78" s="3">
        <f>'6B'!K107</f>
        <v>678.85989225088838</v>
      </c>
      <c r="N78" s="3">
        <f>'6B'!L107</f>
        <v>606.70092689521255</v>
      </c>
      <c r="O78" s="3">
        <f t="shared" si="8"/>
        <v>1.5606804909433361</v>
      </c>
      <c r="Q78" s="3">
        <f>AVERAGE('7B'!$J221:$J251) + Calibration!$C$11</f>
        <v>400.27857447322174</v>
      </c>
      <c r="R78" s="3">
        <f>'7B'!K251</f>
        <v>719.38342063341634</v>
      </c>
      <c r="S78" s="3">
        <f>'7B'!L251</f>
        <v>591.0591909482406</v>
      </c>
      <c r="T78" s="3">
        <f t="shared" si="9"/>
        <v>1.8072085961960647</v>
      </c>
    </row>
    <row r="79" spans="1:20" x14ac:dyDescent="0.25">
      <c r="A79" s="3">
        <f t="shared" si="10"/>
        <v>8.8333333333333268</v>
      </c>
      <c r="B79" s="3">
        <f>AVERAGE('4B'!$J78:$J108) + Calibration!$C$11</f>
        <v>400.60979806627415</v>
      </c>
      <c r="C79" s="2">
        <f>'4B'!K108</f>
        <v>456.30134638765986</v>
      </c>
      <c r="D79" s="2">
        <f>'4B'!L108</f>
        <v>598.01107726957719</v>
      </c>
      <c r="E79" s="3">
        <f t="shared" si="6"/>
        <v>0.31540180624944536</v>
      </c>
      <c r="G79" s="3">
        <f>AVERAGE('5B'!$J78:$J108) + Calibration!$C$11</f>
        <v>403.00766225793461</v>
      </c>
      <c r="H79" s="3">
        <f>'5B'!K108</f>
        <v>656.51172903344343</v>
      </c>
      <c r="I79" s="3">
        <f>'5B'!L108</f>
        <v>610.75616770854663</v>
      </c>
      <c r="J79" s="3">
        <f t="shared" si="7"/>
        <v>1.4356871547396413</v>
      </c>
      <c r="L79" s="3">
        <f>AVERAGE('6B'!$J78:$J108) + Calibration!$C$11</f>
        <v>403.40235241376661</v>
      </c>
      <c r="M79" s="3">
        <f>'6B'!K108</f>
        <v>688.60960924802419</v>
      </c>
      <c r="N79" s="3">
        <f>'6B'!L108</f>
        <v>605.16985206285062</v>
      </c>
      <c r="O79" s="3">
        <f t="shared" si="8"/>
        <v>1.6152340287230151</v>
      </c>
      <c r="Q79" s="3">
        <f>AVERAGE('7B'!$J222:$J252) + Calibration!$C$11</f>
        <v>400.5463273384625</v>
      </c>
      <c r="R79" s="3">
        <f>'7B'!K252</f>
        <v>699.2018910619546</v>
      </c>
      <c r="S79" s="3">
        <f>'7B'!L252</f>
        <v>589.94193857794755</v>
      </c>
      <c r="T79" s="3">
        <f t="shared" si="9"/>
        <v>1.6913967573902775</v>
      </c>
    </row>
    <row r="80" spans="1:20" x14ac:dyDescent="0.25">
      <c r="A80" s="3">
        <f t="shared" si="10"/>
        <v>8.9166666666666607</v>
      </c>
      <c r="B80" s="3">
        <f>AVERAGE('4B'!$J79:$J109) + Calibration!$C$11</f>
        <v>400.32221211089552</v>
      </c>
      <c r="C80" s="2">
        <f>'4B'!K109</f>
        <v>458.26733229759168</v>
      </c>
      <c r="D80" s="2">
        <f>'4B'!L109</f>
        <v>596.64555211213144</v>
      </c>
      <c r="E80" s="3">
        <f t="shared" si="6"/>
        <v>0.32816461601602004</v>
      </c>
      <c r="G80" s="3">
        <f>AVERAGE('5B'!$J79:$J109) + Calibration!$C$11</f>
        <v>403.04931357190469</v>
      </c>
      <c r="H80" s="3">
        <f>'5B'!K109</f>
        <v>643.95346532181361</v>
      </c>
      <c r="I80" s="3">
        <f>'5B'!L109</f>
        <v>610.30101058747482</v>
      </c>
      <c r="J80" s="3">
        <f t="shared" si="7"/>
        <v>1.3643291825257911</v>
      </c>
      <c r="L80" s="3">
        <f>AVERAGE('6B'!$J79:$J109) + Calibration!$C$11</f>
        <v>403.61655426962261</v>
      </c>
      <c r="M80" s="3">
        <f>'6B'!K109</f>
        <v>686.2022536875877</v>
      </c>
      <c r="N80" s="3">
        <f>'6B'!L109</f>
        <v>602.23186775782733</v>
      </c>
      <c r="O80" s="3">
        <f t="shared" si="8"/>
        <v>1.6003871808761263</v>
      </c>
      <c r="Q80" s="3">
        <f>AVERAGE('7B'!$J223:$J253) + Calibration!$C$11</f>
        <v>400.76052919431856</v>
      </c>
      <c r="R80" s="3">
        <f>'7B'!K253</f>
        <v>705.50108809259791</v>
      </c>
      <c r="S80" s="3">
        <f>'7B'!L253</f>
        <v>590.39714535523194</v>
      </c>
      <c r="T80" s="3">
        <f t="shared" si="9"/>
        <v>1.7258583323867491</v>
      </c>
    </row>
    <row r="81" spans="1:20" x14ac:dyDescent="0.25">
      <c r="A81" s="3">
        <f t="shared" si="10"/>
        <v>8.9999999999999947</v>
      </c>
      <c r="B81" s="3">
        <f>AVERAGE('4B'!$J80:$J110) + Calibration!$C$11</f>
        <v>400.02272646010226</v>
      </c>
      <c r="C81" s="2">
        <f>'4B'!K110</f>
        <v>482.54135107531175</v>
      </c>
      <c r="D81" s="2">
        <f>'4B'!L110</f>
        <v>598.67317251879854</v>
      </c>
      <c r="E81" s="3">
        <f t="shared" si="6"/>
        <v>0.46733344712671171</v>
      </c>
      <c r="G81" s="3">
        <f>AVERAGE('5B'!$J80:$J110) + Calibration!$C$11</f>
        <v>403.0810477458013</v>
      </c>
      <c r="H81" s="3">
        <f>'5B'!K110</f>
        <v>648.92864568229095</v>
      </c>
      <c r="I81" s="3">
        <f>'5B'!L110</f>
        <v>608.27334052459514</v>
      </c>
      <c r="J81" s="3">
        <f t="shared" si="7"/>
        <v>1.3923257440030696</v>
      </c>
      <c r="L81" s="3">
        <f>AVERAGE('6B'!$J80:$J110) + Calibration!$C$11</f>
        <v>403.7553880822706</v>
      </c>
      <c r="M81" s="3">
        <f>'6B'!K110</f>
        <v>684.91836335484606</v>
      </c>
      <c r="N81" s="3">
        <f>'6B'!L110</f>
        <v>603.14223579420138</v>
      </c>
      <c r="O81" s="3">
        <f t="shared" si="8"/>
        <v>1.5923297685976769</v>
      </c>
      <c r="Q81" s="3">
        <f>AVERAGE('7B'!$J224:$J254) + Calibration!$C$11</f>
        <v>401.12546435990231</v>
      </c>
      <c r="R81" s="3">
        <f>'7B'!K254</f>
        <v>695.31004959174777</v>
      </c>
      <c r="S81" s="3">
        <f>'7B'!L254</f>
        <v>592.42476576189904</v>
      </c>
      <c r="T81" s="3">
        <f t="shared" si="9"/>
        <v>1.6660759549620523</v>
      </c>
    </row>
    <row r="82" spans="1:20" x14ac:dyDescent="0.25">
      <c r="A82" s="3">
        <f t="shared" si="10"/>
        <v>9.0833333333333286</v>
      </c>
      <c r="B82" s="3">
        <f>AVERAGE('4B'!$J81:$J111) + Calibration!$C$11</f>
        <v>399.76489212327897</v>
      </c>
      <c r="C82" s="2">
        <f>'4B'!K111</f>
        <v>460.87528744728945</v>
      </c>
      <c r="D82" s="2">
        <f>'4B'!L111</f>
        <v>599.12833377788797</v>
      </c>
      <c r="E82" s="3">
        <f t="shared" si="6"/>
        <v>0.34609073812388819</v>
      </c>
      <c r="G82" s="3">
        <f>AVERAGE('5B'!$J81:$J111) + Calibration!$C$11</f>
        <v>403.03939762184035</v>
      </c>
      <c r="H82" s="3">
        <f>'5B'!K111</f>
        <v>642.66952684228181</v>
      </c>
      <c r="I82" s="3">
        <f>'5B'!L111</f>
        <v>605.83194731207197</v>
      </c>
      <c r="J82" s="3">
        <f t="shared" si="7"/>
        <v>1.3571139224170643</v>
      </c>
      <c r="L82" s="3">
        <f>AVERAGE('6B'!$J81:$J111) + Calibration!$C$11</f>
        <v>404.01322360910308</v>
      </c>
      <c r="M82" s="3">
        <f>'6B'!K111</f>
        <v>679.50181334386411</v>
      </c>
      <c r="N82" s="3">
        <f>'6B'!L111</f>
        <v>604.25948816449443</v>
      </c>
      <c r="O82" s="3">
        <f t="shared" si="8"/>
        <v>1.5601936276224915</v>
      </c>
      <c r="Q82" s="3">
        <f>AVERAGE('7B'!$J225:$J255) + Calibration!$C$11</f>
        <v>401.32974887734991</v>
      </c>
      <c r="R82" s="3">
        <f>'7B'!K255</f>
        <v>709.83429921330935</v>
      </c>
      <c r="S82" s="3">
        <f>'7B'!L255</f>
        <v>593.29374534503938</v>
      </c>
      <c r="T82" s="3">
        <f t="shared" si="9"/>
        <v>1.747175206022598</v>
      </c>
    </row>
    <row r="83" spans="1:20" x14ac:dyDescent="0.25">
      <c r="A83" s="3">
        <f t="shared" si="10"/>
        <v>9.1666666666666625</v>
      </c>
      <c r="B83" s="3">
        <f>AVERAGE('4B'!$J82:$J112) + Calibration!$C$11</f>
        <v>399.44358943866251</v>
      </c>
      <c r="C83" s="2">
        <f>'4B'!K112</f>
        <v>457.18404155411139</v>
      </c>
      <c r="D83" s="2">
        <f>'4B'!L112</f>
        <v>598.21796574151415</v>
      </c>
      <c r="E83" s="3">
        <f t="shared" si="6"/>
        <v>0.3270055051401568</v>
      </c>
      <c r="G83" s="3">
        <f>AVERAGE('5B'!$J82:$J112) + Calibration!$C$11</f>
        <v>402.96403096697651</v>
      </c>
      <c r="H83" s="3">
        <f>'5B'!K112</f>
        <v>615.78760507388665</v>
      </c>
      <c r="I83" s="3">
        <f>'5B'!L112</f>
        <v>607.61129493158649</v>
      </c>
      <c r="J83" s="3">
        <f t="shared" si="7"/>
        <v>1.2052985005627146</v>
      </c>
      <c r="L83" s="3">
        <f>AVERAGE('6B'!$J82:$J112) + Calibration!$C$11</f>
        <v>404.1203244378637</v>
      </c>
      <c r="M83" s="3">
        <f>'6B'!K112</f>
        <v>687.72691408157255</v>
      </c>
      <c r="N83" s="3">
        <f>'6B'!L112</f>
        <v>602.93529766605184</v>
      </c>
      <c r="O83" s="3">
        <f t="shared" si="8"/>
        <v>1.6061688592615759</v>
      </c>
      <c r="Q83" s="3">
        <f>AVERAGE('7B'!$J226:$J256) + Calibration!$C$11</f>
        <v>401.42495001069562</v>
      </c>
      <c r="R83" s="3">
        <f>'7B'!K256</f>
        <v>731.70096243059299</v>
      </c>
      <c r="S83" s="3">
        <f>'7B'!L256</f>
        <v>592.17649297474634</v>
      </c>
      <c r="T83" s="3">
        <f t="shared" si="9"/>
        <v>1.8704750364805076</v>
      </c>
    </row>
    <row r="84" spans="1:20" x14ac:dyDescent="0.25">
      <c r="A84" s="3">
        <f t="shared" si="10"/>
        <v>9.2499999999999964</v>
      </c>
      <c r="B84" s="3">
        <f>AVERAGE('4B'!$J83:$J113) + Calibration!$C$11</f>
        <v>399.15402092794261</v>
      </c>
      <c r="C84" s="2">
        <f>'4B'!K113</f>
        <v>447.43432455697564</v>
      </c>
      <c r="D84" s="2">
        <f>'4B'!L113</f>
        <v>600.90767725938474</v>
      </c>
      <c r="E84" s="3">
        <f t="shared" si="6"/>
        <v>0.27342919042208047</v>
      </c>
      <c r="G84" s="3">
        <f>AVERAGE('5B'!$J83:$J113) + Calibration!$C$11</f>
        <v>402.73991335939121</v>
      </c>
      <c r="H84" s="3">
        <f>'5B'!K113</f>
        <v>643.3114960820476</v>
      </c>
      <c r="I84" s="3">
        <f>'5B'!L113</f>
        <v>608.93543163579875</v>
      </c>
      <c r="J84" s="3">
        <f t="shared" si="7"/>
        <v>1.362445721299453</v>
      </c>
      <c r="L84" s="3">
        <f>AVERAGE('6B'!$J83:$J113) + Calibration!$C$11</f>
        <v>404.28097508599984</v>
      </c>
      <c r="M84" s="3">
        <f>'6B'!K113</f>
        <v>678.17779266146567</v>
      </c>
      <c r="N84" s="3">
        <f>'6B'!L113</f>
        <v>602.93529766605184</v>
      </c>
      <c r="O84" s="3">
        <f t="shared" si="8"/>
        <v>1.5511788340081702</v>
      </c>
      <c r="Q84" s="3">
        <f>AVERAGE('7B'!$J227:$J257) + Calibration!$C$11</f>
        <v>401.33768366041699</v>
      </c>
      <c r="R84" s="3">
        <f>'7B'!K257</f>
        <v>687.08494484180676</v>
      </c>
      <c r="S84" s="3">
        <f>'7B'!L257</f>
        <v>591.0591909482406</v>
      </c>
      <c r="T84" s="3">
        <f t="shared" si="9"/>
        <v>1.6182922727762272</v>
      </c>
    </row>
    <row r="85" spans="1:20" x14ac:dyDescent="0.25">
      <c r="A85" s="3">
        <f t="shared" si="10"/>
        <v>9.3333333333333304</v>
      </c>
      <c r="B85" s="3">
        <f>AVERAGE('4B'!$J84:$J114) + Calibration!$C$11</f>
        <v>399.01518592528549</v>
      </c>
      <c r="C85" s="2">
        <f>'4B'!K114</f>
        <v>464.96777264131526</v>
      </c>
      <c r="D85" s="2">
        <f>'4B'!L114</f>
        <v>603.8042772491923</v>
      </c>
      <c r="E85" s="3">
        <f t="shared" si="6"/>
        <v>0.3735138563039575</v>
      </c>
      <c r="G85" s="3">
        <f>AVERAGE('5B'!$J84:$J114) + Calibration!$C$11</f>
        <v>402.50389585805624</v>
      </c>
      <c r="H85" s="3">
        <f>'5B'!K114</f>
        <v>683.59429853788993</v>
      </c>
      <c r="I85" s="3">
        <f>'5B'!L114</f>
        <v>607.40436094145468</v>
      </c>
      <c r="J85" s="3">
        <f t="shared" si="7"/>
        <v>1.5919187632023364</v>
      </c>
      <c r="L85" s="3">
        <f>AVERAGE('6B'!$J84:$J114) + Calibration!$C$11</f>
        <v>404.35634293087304</v>
      </c>
      <c r="M85" s="3">
        <f>'6B'!K114</f>
        <v>701.60924662239108</v>
      </c>
      <c r="N85" s="3">
        <f>'6B'!L114</f>
        <v>603.59739291527319</v>
      </c>
      <c r="O85" s="3">
        <f t="shared" si="8"/>
        <v>1.683452975596216</v>
      </c>
      <c r="Q85" s="3">
        <f>AVERAGE('7B'!$J228:$J258) + Calibration!$C$11</f>
        <v>401.19884984776894</v>
      </c>
      <c r="R85" s="3">
        <f>'7B'!K258</f>
        <v>693.58478960850152</v>
      </c>
      <c r="S85" s="3">
        <f>'7B'!L258</f>
        <v>593.29374534503938</v>
      </c>
      <c r="T85" s="3">
        <f t="shared" si="9"/>
        <v>1.6558895613800741</v>
      </c>
    </row>
    <row r="86" spans="1:20" x14ac:dyDescent="0.25">
      <c r="A86" s="3">
        <f t="shared" si="10"/>
        <v>9.4166666666666643</v>
      </c>
      <c r="B86" s="3">
        <f>AVERAGE('4B'!$J85:$J115) + Calibration!$C$11</f>
        <v>398.97353580132466</v>
      </c>
      <c r="C86" s="2">
        <f>'4B'!K115</f>
        <v>451.56689195386809</v>
      </c>
      <c r="D86" s="2">
        <f>'4B'!L115</f>
        <v>607.40436094145468</v>
      </c>
      <c r="E86" s="3">
        <f t="shared" si="6"/>
        <v>0.29785559976724024</v>
      </c>
      <c r="G86" s="3">
        <f>AVERAGE('5B'!$J85:$J115) + Calibration!$C$11</f>
        <v>402.3333278715117</v>
      </c>
      <c r="H86" s="3">
        <f>'5B'!K115</f>
        <v>643.75281758576205</v>
      </c>
      <c r="I86" s="3">
        <f>'5B'!L115</f>
        <v>607.61129493158649</v>
      </c>
      <c r="J86" s="3">
        <f t="shared" si="7"/>
        <v>1.3672477317434251</v>
      </c>
      <c r="L86" s="3">
        <f>AVERAGE('6B'!$J85:$J115) + Calibration!$C$11</f>
        <v>404.19569228273679</v>
      </c>
      <c r="M86" s="3">
        <f>'6B'!K115</f>
        <v>697.03530556276155</v>
      </c>
      <c r="N86" s="3">
        <f>'6B'!L115</f>
        <v>603.34912012812049</v>
      </c>
      <c r="O86" s="3">
        <f t="shared" si="8"/>
        <v>1.6584588820713675</v>
      </c>
      <c r="Q86" s="3">
        <f>AVERAGE('7B'!$J229:$J259) + Calibration!$C$11</f>
        <v>401.026299504218</v>
      </c>
      <c r="R86" s="3">
        <f>'7B'!K259</f>
        <v>722.19197136014282</v>
      </c>
      <c r="S86" s="3">
        <f>'7B'!L259</f>
        <v>593.08686101112028</v>
      </c>
      <c r="T86" s="3">
        <f t="shared" si="9"/>
        <v>1.8188798132189354</v>
      </c>
    </row>
    <row r="87" spans="1:20" x14ac:dyDescent="0.25">
      <c r="A87" s="3">
        <f t="shared" si="10"/>
        <v>9.4999999999999982</v>
      </c>
      <c r="B87" s="3">
        <f>AVERAGE('4B'!$J86:$J116) + Calibration!$C$11</f>
        <v>398.87635092262832</v>
      </c>
      <c r="C87" s="2">
        <f>'4B'!K116</f>
        <v>451.96813526694842</v>
      </c>
      <c r="D87" s="2">
        <f>'4B'!L116</f>
        <v>601.11461538753429</v>
      </c>
      <c r="E87" s="3">
        <f t="shared" si="6"/>
        <v>0.30067838269769143</v>
      </c>
      <c r="G87" s="3">
        <f>AVERAGE('5B'!$J86:$J116) + Calibration!$C$11</f>
        <v>402.0873932301032</v>
      </c>
      <c r="H87" s="3">
        <f>'5B'!K116</f>
        <v>684.47699370434145</v>
      </c>
      <c r="I87" s="3">
        <f>'5B'!L116</f>
        <v>611.16999017061528</v>
      </c>
      <c r="J87" s="3">
        <f t="shared" si="7"/>
        <v>1.5992766001341772</v>
      </c>
      <c r="L87" s="3">
        <f>AVERAGE('6B'!$J86:$J116) + Calibration!$C$11</f>
        <v>404.03504044459135</v>
      </c>
      <c r="M87" s="3">
        <f>'6B'!K116</f>
        <v>720.66735510071567</v>
      </c>
      <c r="N87" s="3">
        <f>'6B'!L116</f>
        <v>604.25948816449443</v>
      </c>
      <c r="O87" s="3">
        <f t="shared" si="8"/>
        <v>1.7932057371286152</v>
      </c>
      <c r="Q87" s="3">
        <f>AVERAGE('7B'!$J230:$J260) + Calibration!$C$11</f>
        <v>400.97274849483318</v>
      </c>
      <c r="R87" s="3">
        <f>'7B'!K260</f>
        <v>742.97533982171365</v>
      </c>
      <c r="S87" s="3">
        <f>'7B'!L260</f>
        <v>592.42476576189904</v>
      </c>
      <c r="T87" s="3">
        <f t="shared" si="9"/>
        <v>1.9368869837125231</v>
      </c>
    </row>
    <row r="88" spans="1:20" x14ac:dyDescent="0.25">
      <c r="A88" s="3">
        <f t="shared" si="10"/>
        <v>9.5833333333333321</v>
      </c>
      <c r="B88" s="3">
        <f>AVERAGE('4B'!$J87:$J117) + Calibration!$C$11</f>
        <v>398.67206640518071</v>
      </c>
      <c r="C88" s="2">
        <f>'4B'!K117</f>
        <v>444.18440417974455</v>
      </c>
      <c r="D88" s="2">
        <f>'4B'!L117</f>
        <v>601.56977250860609</v>
      </c>
      <c r="E88" s="3">
        <f t="shared" si="6"/>
        <v>0.25775317751796212</v>
      </c>
      <c r="G88" s="3">
        <f>AVERAGE('5B'!$J87:$J117) + Calibration!$C$11</f>
        <v>401.76609054548669</v>
      </c>
      <c r="H88" s="3">
        <f>'5B'!K117</f>
        <v>657.19382862286614</v>
      </c>
      <c r="I88" s="3">
        <f>'5B'!L117</f>
        <v>611.62514729168709</v>
      </c>
      <c r="J88" s="3">
        <f t="shared" si="7"/>
        <v>1.4465816157759712</v>
      </c>
      <c r="L88" s="3">
        <f>AVERAGE('6B'!$J87:$J117) + Calibration!$C$11</f>
        <v>403.79902175324713</v>
      </c>
      <c r="M88" s="3">
        <f>'6B'!K117</f>
        <v>750.11710166915168</v>
      </c>
      <c r="N88" s="3">
        <f>'6B'!L117</f>
        <v>603.59739291527319</v>
      </c>
      <c r="O88" s="3">
        <f t="shared" si="8"/>
        <v>1.9613271893963791</v>
      </c>
      <c r="Q88" s="3">
        <f>AVERAGE('7B'!$J231:$J261) + Calibration!$C$11</f>
        <v>400.89738183996923</v>
      </c>
      <c r="R88" s="3">
        <f>'7B'!K261</f>
        <v>734.95088280782409</v>
      </c>
      <c r="S88" s="3">
        <f>'7B'!L261</f>
        <v>593.54201813219208</v>
      </c>
      <c r="T88" s="3">
        <f t="shared" si="9"/>
        <v>1.891868349236635</v>
      </c>
    </row>
    <row r="89" spans="1:20" x14ac:dyDescent="0.25">
      <c r="A89" s="3">
        <f t="shared" si="10"/>
        <v>9.6666666666666661</v>
      </c>
      <c r="B89" s="3">
        <f>AVERAGE('4B'!$J88:$J118) + Calibration!$C$11</f>
        <v>398.53323140252354</v>
      </c>
      <c r="C89" s="2">
        <f>'4B'!K118</f>
        <v>449.80150563319762</v>
      </c>
      <c r="D89" s="2">
        <f>'4B'!L118</f>
        <v>602.48014054498003</v>
      </c>
      <c r="E89" s="3">
        <f t="shared" si="6"/>
        <v>0.29035117146199246</v>
      </c>
      <c r="G89" s="3">
        <f>AVERAGE('5B'!$J88:$J118) + Calibration!$C$11</f>
        <v>401.50825501865427</v>
      </c>
      <c r="H89" s="3">
        <f>'5B'!K118</f>
        <v>671.67800005379365</v>
      </c>
      <c r="I89" s="3">
        <f>'5B'!L118</f>
        <v>612.28724254090844</v>
      </c>
      <c r="J89" s="3">
        <f t="shared" si="7"/>
        <v>1.5300710457229905</v>
      </c>
      <c r="L89" s="3">
        <f>AVERAGE('6B'!$J88:$J118) + Calibration!$C$11</f>
        <v>403.39243507535832</v>
      </c>
      <c r="M89" s="3">
        <f>'6B'!K118</f>
        <v>730.61767168711265</v>
      </c>
      <c r="N89" s="3">
        <f>'6B'!L118</f>
        <v>604.05259969255758</v>
      </c>
      <c r="O89" s="3">
        <f t="shared" si="8"/>
        <v>1.8531973663608401</v>
      </c>
      <c r="Q89" s="3">
        <f>AVERAGE('7B'!$J232:$J262) + Calibration!$C$11</f>
        <v>400.83391468218514</v>
      </c>
      <c r="R89" s="3">
        <f>'7B'!K262</f>
        <v>734.95088280782409</v>
      </c>
      <c r="S89" s="3">
        <f>'7B'!L262</f>
        <v>593.99717525326389</v>
      </c>
      <c r="T89" s="3">
        <f t="shared" si="9"/>
        <v>1.8922277871909743</v>
      </c>
    </row>
    <row r="90" spans="1:20" x14ac:dyDescent="0.25">
      <c r="A90" s="3">
        <f t="shared" si="10"/>
        <v>9.75</v>
      </c>
      <c r="B90" s="3">
        <f>AVERAGE('4B'!$J89:$J119) + Calibration!$C$11</f>
        <v>398.30911240659401</v>
      </c>
      <c r="C90" s="2">
        <f>'4B'!K119</f>
        <v>463.04186893425009</v>
      </c>
      <c r="D90" s="2">
        <f>'4B'!L119</f>
        <v>600.70079292546563</v>
      </c>
      <c r="E90" s="3">
        <f t="shared" si="6"/>
        <v>0.36660550743726017</v>
      </c>
      <c r="G90" s="3">
        <f>AVERAGE('5B'!$J89:$J119) + Calibration!$C$11</f>
        <v>401.22860384634276</v>
      </c>
      <c r="H90" s="3">
        <f>'5B'!K119</f>
        <v>672.36004748419361</v>
      </c>
      <c r="I90" s="3">
        <f>'5B'!L119</f>
        <v>608.93543163579875</v>
      </c>
      <c r="J90" s="3">
        <f t="shared" si="7"/>
        <v>1.5355175000864489</v>
      </c>
      <c r="L90" s="3">
        <f>AVERAGE('6B'!$J89:$J119) + Calibration!$C$11</f>
        <v>403.01758257136618</v>
      </c>
      <c r="M90" s="3">
        <f>'6B'!K119</f>
        <v>712.88362401351174</v>
      </c>
      <c r="N90" s="3">
        <f>'6B'!L119</f>
        <v>604.05259969255758</v>
      </c>
      <c r="O90" s="3">
        <f t="shared" si="8"/>
        <v>1.7548858329853387</v>
      </c>
      <c r="Q90" s="3">
        <f>AVERAGE('7B'!$J233:$J263) + Calibration!$C$11</f>
        <v>400.81209784669693</v>
      </c>
      <c r="R90" s="3">
        <f>'7B'!K263</f>
        <v>735.3922524583287</v>
      </c>
      <c r="S90" s="3">
        <f>'7B'!L263</f>
        <v>594.65927050248524</v>
      </c>
      <c r="T90" s="3">
        <f t="shared" si="9"/>
        <v>1.8948509833260396</v>
      </c>
    </row>
    <row r="91" spans="1:20" x14ac:dyDescent="0.25">
      <c r="A91" s="3">
        <f t="shared" si="10"/>
        <v>9.8333333333333339</v>
      </c>
      <c r="B91" s="3">
        <f>AVERAGE('4B'!$J90:$J120) + Calibration!$C$11</f>
        <v>398.22382841332177</v>
      </c>
      <c r="C91" s="2">
        <f>'4B'!K120</f>
        <v>456.74266789137425</v>
      </c>
      <c r="D91" s="2">
        <f>'4B'!L120</f>
        <v>600.70079292546563</v>
      </c>
      <c r="E91" s="3">
        <f t="shared" si="6"/>
        <v>0.33141380025003875</v>
      </c>
      <c r="G91" s="3">
        <f>AVERAGE('5B'!$J90:$J120) + Calibration!$C$11</f>
        <v>400.86565103776536</v>
      </c>
      <c r="H91" s="3">
        <f>'5B'!K120</f>
        <v>670.19346599723292</v>
      </c>
      <c r="I91" s="3">
        <f>'5B'!L120</f>
        <v>609.63891533825347</v>
      </c>
      <c r="J91" s="3">
        <f t="shared" si="7"/>
        <v>1.5253028847612911</v>
      </c>
      <c r="L91" s="3">
        <f>AVERAGE('6B'!$J90:$J120) + Calibration!$C$11</f>
        <v>402.52571209854</v>
      </c>
      <c r="M91" s="3">
        <f>'6B'!K120</f>
        <v>702.25121586215698</v>
      </c>
      <c r="N91" s="3">
        <f>'6B'!L120</f>
        <v>603.8042772491923</v>
      </c>
      <c r="O91" s="3">
        <f t="shared" si="8"/>
        <v>1.6974562229897356</v>
      </c>
      <c r="Q91" s="3">
        <f>AVERAGE('7B'!$J234:$J264) + Calibration!$C$11</f>
        <v>400.89738183996923</v>
      </c>
      <c r="R91" s="3">
        <f>'7B'!K264</f>
        <v>735.3922524583287</v>
      </c>
      <c r="S91" s="3">
        <f>'7B'!L264</f>
        <v>593.29374534503938</v>
      </c>
      <c r="T91" s="3">
        <f t="shared" si="9"/>
        <v>1.8943679885748967</v>
      </c>
    </row>
    <row r="92" spans="1:20" x14ac:dyDescent="0.25">
      <c r="A92" s="3">
        <f t="shared" si="10"/>
        <v>9.9166666666666679</v>
      </c>
      <c r="B92" s="3">
        <f>AVERAGE('4B'!$J91:$J121) + Calibration!$C$11</f>
        <v>397.98780972197761</v>
      </c>
      <c r="C92" s="2">
        <f>'4B'!K121</f>
        <v>473.67432523239506</v>
      </c>
      <c r="D92" s="2">
        <f>'4B'!L121</f>
        <v>600.24558614818113</v>
      </c>
      <c r="E92" s="3">
        <f t="shared" si="6"/>
        <v>0.42864069001912708</v>
      </c>
      <c r="G92" s="3">
        <f>AVERAGE('5B'!$J91:$J121) + Calibration!$C$11</f>
        <v>400.4372489127324</v>
      </c>
      <c r="H92" s="3">
        <f>'5B'!K121</f>
        <v>671.03603081402764</v>
      </c>
      <c r="I92" s="3">
        <f>'5B'!L121</f>
        <v>606.94919968236513</v>
      </c>
      <c r="J92" s="3">
        <f t="shared" si="7"/>
        <v>1.5325008399487186</v>
      </c>
      <c r="L92" s="3">
        <f>AVERAGE('6B'!$J91:$J121) + Calibration!$C$11</f>
        <v>402.17267543836175</v>
      </c>
      <c r="M92" s="3">
        <f>'6B'!K121</f>
        <v>707.02574848658276</v>
      </c>
      <c r="N92" s="3">
        <f>'6B'!L121</f>
        <v>604.25948816449443</v>
      </c>
      <c r="O92" s="3">
        <f t="shared" si="8"/>
        <v>1.7264955415718024</v>
      </c>
      <c r="Q92" s="3">
        <f>AVERAGE('7B'!$J235:$J265) + Calibration!$C$11</f>
        <v>400.94101570928063</v>
      </c>
      <c r="R92" s="3">
        <f>'7B'!K265</f>
        <v>735.19160873450971</v>
      </c>
      <c r="S92" s="3">
        <f>'7B'!L265</f>
        <v>590.64541814238453</v>
      </c>
      <c r="T92" s="3">
        <f t="shared" si="9"/>
        <v>1.8929845543479478</v>
      </c>
    </row>
    <row r="93" spans="1:20" x14ac:dyDescent="0.25">
      <c r="B93" s="3">
        <f>AVERAGE(B2:B92)</f>
        <v>401.28277137525754</v>
      </c>
      <c r="D93" s="3">
        <f>AVERAGE(D2:D92)</f>
        <v>605.15329245158341</v>
      </c>
      <c r="G93" s="3">
        <f>AVERAGE(G2:G92)</f>
        <v>399.93618509869282</v>
      </c>
      <c r="I93" s="3">
        <f>AVERAGE(I2:I92)</f>
        <v>609.00027225848135</v>
      </c>
      <c r="L93" s="3">
        <f>AVERAGE(L2:L92)</f>
        <v>401.35328950067714</v>
      </c>
      <c r="N93" s="3">
        <f>AVERAGE(N2:N92)</f>
        <v>603.73671408671794</v>
      </c>
      <c r="Q93" s="3">
        <f>AVERAGE(Q2:Q92)</f>
        <v>398.13636382954616</v>
      </c>
      <c r="S93" s="3">
        <f>AVERAGE(S2:S92)</f>
        <v>589.69412281186271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25" sqref="I25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41759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-26.374257209549569</v>
      </c>
      <c r="D11" s="2">
        <f>AVERAGE(E11:E14)</f>
        <v>426.37425720954957</v>
      </c>
      <c r="E11" s="2">
        <f>AVERAGE('7B'!N2)</f>
        <v>426.07985131295635</v>
      </c>
    </row>
    <row r="12" spans="1:5" x14ac:dyDescent="0.25">
      <c r="E12" s="2">
        <f>'6B'!N2</f>
        <v>427.61675996512452</v>
      </c>
    </row>
    <row r="13" spans="1:5" x14ac:dyDescent="0.25">
      <c r="E13" s="2">
        <f>'5B'!N2</f>
        <v>425.48070950273325</v>
      </c>
    </row>
    <row r="14" spans="1:5" x14ac:dyDescent="0.25">
      <c r="E14" s="2">
        <f>'4B'!N2</f>
        <v>426.31970805738405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7B</vt:lpstr>
      <vt:lpstr>6B</vt:lpstr>
      <vt:lpstr>5B</vt:lpstr>
      <vt:lpstr>4B</vt:lpstr>
      <vt:lpstr>4B - 5B - 6B - 7B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2015-04-24T03:40:55Z</dcterms:modified>
</cp:coreProperties>
</file>